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Ремонт\ДОП.ЛОТЫ вне графика\081-0025560  Доп. Расчистка 2026-2028\расчет НМЦ 26.06.26\2026\"/>
    </mc:Choice>
  </mc:AlternateContent>
  <bookViews>
    <workbookView xWindow="0" yWindow="0" windowWidth="28800" windowHeight="11700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ФЕР'!$19:$19</definedName>
    <definedName name="_xlnm.Print_Area" localSheetId="0">'Смета 12 гр. по ФЕР'!$A$1:$L$172</definedName>
  </definedNames>
  <calcPr calcId="162913" iterate="1"/>
</workbook>
</file>

<file path=xl/calcChain.xml><?xml version="1.0" encoding="utf-8"?>
<calcChain xmlns="http://schemas.openxmlformats.org/spreadsheetml/2006/main">
  <c r="AE163" i="7" l="1"/>
  <c r="AE136" i="7"/>
  <c r="AE103" i="7"/>
  <c r="AE70" i="7"/>
  <c r="AF63" i="7"/>
  <c r="AE47" i="7"/>
  <c r="AF43" i="7"/>
  <c r="AE27" i="7"/>
  <c r="AE25" i="7"/>
  <c r="AC23" i="7"/>
  <c r="L165" i="7"/>
  <c r="Q165" i="7" s="1"/>
  <c r="Z165" i="7"/>
  <c r="Y165" i="7"/>
  <c r="X165" i="7"/>
  <c r="K164" i="7"/>
  <c r="J165" i="7" s="1"/>
  <c r="P165" i="7" s="1"/>
  <c r="J164" i="7"/>
  <c r="H164" i="7"/>
  <c r="G165" i="7" s="1"/>
  <c r="O165" i="7" s="1"/>
  <c r="G164" i="7"/>
  <c r="F164" i="7"/>
  <c r="V164" i="7"/>
  <c r="T164" i="7"/>
  <c r="U164" i="7"/>
  <c r="S164" i="7"/>
  <c r="E164" i="7"/>
  <c r="D164" i="7"/>
  <c r="I164" i="7"/>
  <c r="C164" i="7"/>
  <c r="B164" i="7"/>
  <c r="A163" i="7"/>
  <c r="L160" i="7"/>
  <c r="Q160" i="7" s="1"/>
  <c r="Z160" i="7"/>
  <c r="Y160" i="7"/>
  <c r="X160" i="7"/>
  <c r="K159" i="7"/>
  <c r="J160" i="7" s="1"/>
  <c r="P160" i="7" s="1"/>
  <c r="J159" i="7"/>
  <c r="H159" i="7"/>
  <c r="G160" i="7" s="1"/>
  <c r="O160" i="7" s="1"/>
  <c r="G159" i="7"/>
  <c r="F159" i="7"/>
  <c r="V159" i="7"/>
  <c r="T159" i="7"/>
  <c r="U159" i="7"/>
  <c r="S159" i="7"/>
  <c r="E159" i="7"/>
  <c r="D159" i="7"/>
  <c r="I159" i="7"/>
  <c r="C159" i="7"/>
  <c r="B159" i="7"/>
  <c r="L158" i="7"/>
  <c r="Q158" i="7" s="1"/>
  <c r="Z158" i="7"/>
  <c r="Y158" i="7"/>
  <c r="X158" i="7"/>
  <c r="K157" i="7"/>
  <c r="J158" i="7" s="1"/>
  <c r="P158" i="7" s="1"/>
  <c r="J157" i="7"/>
  <c r="H157" i="7"/>
  <c r="W158" i="7" s="1"/>
  <c r="G157" i="7"/>
  <c r="F157" i="7"/>
  <c r="V157" i="7"/>
  <c r="T157" i="7"/>
  <c r="U157" i="7"/>
  <c r="S157" i="7"/>
  <c r="E157" i="7"/>
  <c r="D157" i="7"/>
  <c r="I157" i="7"/>
  <c r="C157" i="7"/>
  <c r="B157" i="7"/>
  <c r="L156" i="7"/>
  <c r="Q156" i="7" s="1"/>
  <c r="Z156" i="7"/>
  <c r="Y156" i="7"/>
  <c r="X156" i="7"/>
  <c r="K155" i="7"/>
  <c r="J156" i="7" s="1"/>
  <c r="P156" i="7" s="1"/>
  <c r="J155" i="7"/>
  <c r="H155" i="7"/>
  <c r="W156" i="7" s="1"/>
  <c r="G155" i="7"/>
  <c r="F155" i="7"/>
  <c r="V155" i="7"/>
  <c r="T155" i="7"/>
  <c r="U155" i="7"/>
  <c r="S155" i="7"/>
  <c r="E155" i="7"/>
  <c r="D155" i="7"/>
  <c r="I155" i="7"/>
  <c r="C155" i="7"/>
  <c r="B155" i="7"/>
  <c r="L154" i="7"/>
  <c r="Q154" i="7" s="1"/>
  <c r="Z154" i="7"/>
  <c r="Y154" i="7"/>
  <c r="X154" i="7"/>
  <c r="K153" i="7"/>
  <c r="J154" i="7" s="1"/>
  <c r="P154" i="7" s="1"/>
  <c r="J153" i="7"/>
  <c r="H153" i="7"/>
  <c r="G154" i="7" s="1"/>
  <c r="O154" i="7" s="1"/>
  <c r="G153" i="7"/>
  <c r="F153" i="7"/>
  <c r="V153" i="7"/>
  <c r="T153" i="7"/>
  <c r="U153" i="7"/>
  <c r="S153" i="7"/>
  <c r="E153" i="7"/>
  <c r="D153" i="7"/>
  <c r="I153" i="7"/>
  <c r="C153" i="7"/>
  <c r="B153" i="7"/>
  <c r="L152" i="7"/>
  <c r="Q152" i="7" s="1"/>
  <c r="Z152" i="7"/>
  <c r="Y152" i="7"/>
  <c r="X152" i="7"/>
  <c r="K151" i="7"/>
  <c r="J152" i="7" s="1"/>
  <c r="P152" i="7" s="1"/>
  <c r="J151" i="7"/>
  <c r="H151" i="7"/>
  <c r="G152" i="7" s="1"/>
  <c r="O152" i="7" s="1"/>
  <c r="G151" i="7"/>
  <c r="F151" i="7"/>
  <c r="V151" i="7"/>
  <c r="T151" i="7"/>
  <c r="U151" i="7"/>
  <c r="S151" i="7"/>
  <c r="E151" i="7"/>
  <c r="D151" i="7"/>
  <c r="I151" i="7"/>
  <c r="C151" i="7"/>
  <c r="B151" i="7"/>
  <c r="L150" i="7"/>
  <c r="Q150" i="7" s="1"/>
  <c r="Z150" i="7"/>
  <c r="Y150" i="7"/>
  <c r="X150" i="7"/>
  <c r="K149" i="7"/>
  <c r="J150" i="7" s="1"/>
  <c r="P150" i="7" s="1"/>
  <c r="J149" i="7"/>
  <c r="H149" i="7"/>
  <c r="W150" i="7" s="1"/>
  <c r="G149" i="7"/>
  <c r="F149" i="7"/>
  <c r="V149" i="7"/>
  <c r="T149" i="7"/>
  <c r="U149" i="7"/>
  <c r="S149" i="7"/>
  <c r="E149" i="7"/>
  <c r="D149" i="7"/>
  <c r="I149" i="7"/>
  <c r="C149" i="7"/>
  <c r="B149" i="7"/>
  <c r="A148" i="7"/>
  <c r="L143" i="7"/>
  <c r="Q143" i="7" s="1"/>
  <c r="Z143" i="7"/>
  <c r="Y143" i="7"/>
  <c r="X143" i="7"/>
  <c r="L142" i="7"/>
  <c r="G142" i="7"/>
  <c r="E142" i="7"/>
  <c r="J141" i="7"/>
  <c r="E141" i="7"/>
  <c r="J140" i="7"/>
  <c r="E140" i="7"/>
  <c r="K139" i="7"/>
  <c r="J139" i="7"/>
  <c r="H139" i="7"/>
  <c r="G139" i="7"/>
  <c r="F139" i="7"/>
  <c r="K138" i="7"/>
  <c r="J138" i="7"/>
  <c r="H138" i="7"/>
  <c r="R138" i="7" s="1"/>
  <c r="G138" i="7"/>
  <c r="F138" i="7"/>
  <c r="V137" i="7"/>
  <c r="K141" i="7" s="1"/>
  <c r="T137" i="7"/>
  <c r="K140" i="7" s="1"/>
  <c r="U137" i="7"/>
  <c r="H141" i="7" s="1"/>
  <c r="S137" i="7"/>
  <c r="H140" i="7" s="1"/>
  <c r="F137" i="7"/>
  <c r="E137" i="7"/>
  <c r="D137" i="7"/>
  <c r="I137" i="7"/>
  <c r="C137" i="7"/>
  <c r="B137" i="7"/>
  <c r="A136" i="7"/>
  <c r="L131" i="7"/>
  <c r="Q131" i="7" s="1"/>
  <c r="Z131" i="7"/>
  <c r="Y131" i="7"/>
  <c r="X131" i="7"/>
  <c r="L130" i="7"/>
  <c r="G130" i="7"/>
  <c r="E130" i="7"/>
  <c r="J129" i="7"/>
  <c r="E129" i="7"/>
  <c r="J128" i="7"/>
  <c r="E128" i="7"/>
  <c r="K127" i="7"/>
  <c r="J127" i="7"/>
  <c r="H127" i="7"/>
  <c r="G127" i="7"/>
  <c r="F127" i="7"/>
  <c r="K126" i="7"/>
  <c r="J126" i="7"/>
  <c r="H126" i="7"/>
  <c r="R126" i="7" s="1"/>
  <c r="G126" i="7"/>
  <c r="F126" i="7"/>
  <c r="V125" i="7"/>
  <c r="K129" i="7" s="1"/>
  <c r="T125" i="7"/>
  <c r="K128" i="7" s="1"/>
  <c r="U125" i="7"/>
  <c r="H129" i="7" s="1"/>
  <c r="S125" i="7"/>
  <c r="H128" i="7" s="1"/>
  <c r="F125" i="7"/>
  <c r="E125" i="7"/>
  <c r="D125" i="7"/>
  <c r="I125" i="7"/>
  <c r="C125" i="7"/>
  <c r="B125" i="7"/>
  <c r="L124" i="7"/>
  <c r="Q124" i="7" s="1"/>
  <c r="Z124" i="7"/>
  <c r="Y124" i="7"/>
  <c r="X124" i="7"/>
  <c r="L123" i="7"/>
  <c r="G123" i="7"/>
  <c r="E123" i="7"/>
  <c r="J122" i="7"/>
  <c r="E122" i="7"/>
  <c r="J121" i="7"/>
  <c r="E121" i="7"/>
  <c r="K120" i="7"/>
  <c r="J120" i="7"/>
  <c r="H120" i="7"/>
  <c r="G120" i="7"/>
  <c r="F120" i="7"/>
  <c r="K119" i="7"/>
  <c r="J119" i="7"/>
  <c r="H119" i="7"/>
  <c r="G119" i="7"/>
  <c r="F119" i="7"/>
  <c r="V118" i="7"/>
  <c r="K122" i="7" s="1"/>
  <c r="T118" i="7"/>
  <c r="K121" i="7" s="1"/>
  <c r="U118" i="7"/>
  <c r="H122" i="7" s="1"/>
  <c r="S118" i="7"/>
  <c r="H121" i="7" s="1"/>
  <c r="F118" i="7"/>
  <c r="E118" i="7"/>
  <c r="D118" i="7"/>
  <c r="I118" i="7"/>
  <c r="C118" i="7"/>
  <c r="B118" i="7"/>
  <c r="L117" i="7"/>
  <c r="Q117" i="7" s="1"/>
  <c r="Z117" i="7"/>
  <c r="Y117" i="7"/>
  <c r="X117" i="7"/>
  <c r="L116" i="7"/>
  <c r="G116" i="7"/>
  <c r="E116" i="7"/>
  <c r="J115" i="7"/>
  <c r="E115" i="7"/>
  <c r="J114" i="7"/>
  <c r="E114" i="7"/>
  <c r="K113" i="7"/>
  <c r="J113" i="7"/>
  <c r="H113" i="7"/>
  <c r="G113" i="7"/>
  <c r="F113" i="7"/>
  <c r="K112" i="7"/>
  <c r="J112" i="7"/>
  <c r="H112" i="7"/>
  <c r="R112" i="7" s="1"/>
  <c r="G112" i="7"/>
  <c r="F112" i="7"/>
  <c r="V111" i="7"/>
  <c r="K115" i="7" s="1"/>
  <c r="T111" i="7"/>
  <c r="K114" i="7" s="1"/>
  <c r="U111" i="7"/>
  <c r="H115" i="7" s="1"/>
  <c r="S111" i="7"/>
  <c r="H114" i="7" s="1"/>
  <c r="F111" i="7"/>
  <c r="E111" i="7"/>
  <c r="D111" i="7"/>
  <c r="I111" i="7"/>
  <c r="C111" i="7"/>
  <c r="B111" i="7"/>
  <c r="L110" i="7"/>
  <c r="Q110" i="7" s="1"/>
  <c r="Z110" i="7"/>
  <c r="Y110" i="7"/>
  <c r="X110" i="7"/>
  <c r="L109" i="7"/>
  <c r="G109" i="7"/>
  <c r="E109" i="7"/>
  <c r="J108" i="7"/>
  <c r="E108" i="7"/>
  <c r="J107" i="7"/>
  <c r="E107" i="7"/>
  <c r="K106" i="7"/>
  <c r="J106" i="7"/>
  <c r="H106" i="7"/>
  <c r="G106" i="7"/>
  <c r="F106" i="7"/>
  <c r="K105" i="7"/>
  <c r="J105" i="7"/>
  <c r="H105" i="7"/>
  <c r="R105" i="7" s="1"/>
  <c r="G105" i="7"/>
  <c r="F105" i="7"/>
  <c r="V104" i="7"/>
  <c r="K108" i="7" s="1"/>
  <c r="T104" i="7"/>
  <c r="K107" i="7" s="1"/>
  <c r="U104" i="7"/>
  <c r="H108" i="7" s="1"/>
  <c r="S104" i="7"/>
  <c r="H107" i="7" s="1"/>
  <c r="F104" i="7"/>
  <c r="E104" i="7"/>
  <c r="D104" i="7"/>
  <c r="I104" i="7"/>
  <c r="C104" i="7"/>
  <c r="B104" i="7"/>
  <c r="A103" i="7"/>
  <c r="L98" i="7"/>
  <c r="Q98" i="7" s="1"/>
  <c r="Z98" i="7"/>
  <c r="Y98" i="7"/>
  <c r="X98" i="7"/>
  <c r="L97" i="7"/>
  <c r="G97" i="7"/>
  <c r="E97" i="7"/>
  <c r="J96" i="7"/>
  <c r="E96" i="7"/>
  <c r="J95" i="7"/>
  <c r="E95" i="7"/>
  <c r="K94" i="7"/>
  <c r="J94" i="7"/>
  <c r="H94" i="7"/>
  <c r="G94" i="7"/>
  <c r="F94" i="7"/>
  <c r="K93" i="7"/>
  <c r="J93" i="7"/>
  <c r="H93" i="7"/>
  <c r="G93" i="7"/>
  <c r="F93" i="7"/>
  <c r="V92" i="7"/>
  <c r="K96" i="7" s="1"/>
  <c r="T92" i="7"/>
  <c r="K95" i="7" s="1"/>
  <c r="U92" i="7"/>
  <c r="H96" i="7" s="1"/>
  <c r="S92" i="7"/>
  <c r="H95" i="7" s="1"/>
  <c r="F92" i="7"/>
  <c r="E92" i="7"/>
  <c r="D92" i="7"/>
  <c r="I92" i="7"/>
  <c r="C92" i="7"/>
  <c r="B92" i="7"/>
  <c r="L91" i="7"/>
  <c r="Q91" i="7" s="1"/>
  <c r="Z91" i="7"/>
  <c r="Y91" i="7"/>
  <c r="X91" i="7"/>
  <c r="L90" i="7"/>
  <c r="G90" i="7"/>
  <c r="E90" i="7"/>
  <c r="J89" i="7"/>
  <c r="E89" i="7"/>
  <c r="J88" i="7"/>
  <c r="E88" i="7"/>
  <c r="K87" i="7"/>
  <c r="J87" i="7"/>
  <c r="H87" i="7"/>
  <c r="G87" i="7"/>
  <c r="F87" i="7"/>
  <c r="K86" i="7"/>
  <c r="J86" i="7"/>
  <c r="H86" i="7"/>
  <c r="G86" i="7"/>
  <c r="F86" i="7"/>
  <c r="V85" i="7"/>
  <c r="K89" i="7" s="1"/>
  <c r="T85" i="7"/>
  <c r="K88" i="7" s="1"/>
  <c r="U85" i="7"/>
  <c r="H89" i="7" s="1"/>
  <c r="S85" i="7"/>
  <c r="H88" i="7" s="1"/>
  <c r="F85" i="7"/>
  <c r="E85" i="7"/>
  <c r="D85" i="7"/>
  <c r="I85" i="7"/>
  <c r="C85" i="7"/>
  <c r="B85" i="7"/>
  <c r="L84" i="7"/>
  <c r="Q84" i="7" s="1"/>
  <c r="Z84" i="7"/>
  <c r="Y84" i="7"/>
  <c r="X84" i="7"/>
  <c r="L83" i="7"/>
  <c r="G83" i="7"/>
  <c r="E83" i="7"/>
  <c r="J82" i="7"/>
  <c r="E82" i="7"/>
  <c r="J81" i="7"/>
  <c r="E81" i="7"/>
  <c r="K80" i="7"/>
  <c r="J80" i="7"/>
  <c r="H80" i="7"/>
  <c r="G80" i="7"/>
  <c r="F80" i="7"/>
  <c r="K79" i="7"/>
  <c r="J79" i="7"/>
  <c r="H79" i="7"/>
  <c r="G79" i="7"/>
  <c r="F79" i="7"/>
  <c r="V78" i="7"/>
  <c r="K82" i="7" s="1"/>
  <c r="T78" i="7"/>
  <c r="K81" i="7" s="1"/>
  <c r="U78" i="7"/>
  <c r="H82" i="7" s="1"/>
  <c r="S78" i="7"/>
  <c r="H81" i="7" s="1"/>
  <c r="F78" i="7"/>
  <c r="E78" i="7"/>
  <c r="D78" i="7"/>
  <c r="I78" i="7"/>
  <c r="C78" i="7"/>
  <c r="B78" i="7"/>
  <c r="L77" i="7"/>
  <c r="Q77" i="7" s="1"/>
  <c r="Z77" i="7"/>
  <c r="Y77" i="7"/>
  <c r="X77" i="7"/>
  <c r="L76" i="7"/>
  <c r="G76" i="7"/>
  <c r="E76" i="7"/>
  <c r="J75" i="7"/>
  <c r="E75" i="7"/>
  <c r="J74" i="7"/>
  <c r="E74" i="7"/>
  <c r="K73" i="7"/>
  <c r="J73" i="7"/>
  <c r="H73" i="7"/>
  <c r="G73" i="7"/>
  <c r="F73" i="7"/>
  <c r="K72" i="7"/>
  <c r="J72" i="7"/>
  <c r="H72" i="7"/>
  <c r="G72" i="7"/>
  <c r="F72" i="7"/>
  <c r="V71" i="7"/>
  <c r="K75" i="7" s="1"/>
  <c r="T71" i="7"/>
  <c r="K74" i="7" s="1"/>
  <c r="U71" i="7"/>
  <c r="H75" i="7" s="1"/>
  <c r="S71" i="7"/>
  <c r="H74" i="7" s="1"/>
  <c r="F71" i="7"/>
  <c r="E71" i="7"/>
  <c r="D71" i="7"/>
  <c r="I71" i="7"/>
  <c r="C71" i="7"/>
  <c r="B71" i="7"/>
  <c r="A70" i="7"/>
  <c r="A63" i="7"/>
  <c r="L61" i="7"/>
  <c r="Q61" i="7" s="1"/>
  <c r="Z61" i="7"/>
  <c r="Y61" i="7"/>
  <c r="X61" i="7"/>
  <c r="L60" i="7"/>
  <c r="G60" i="7"/>
  <c r="E60" i="7"/>
  <c r="J59" i="7"/>
  <c r="E59" i="7"/>
  <c r="J58" i="7"/>
  <c r="E58" i="7"/>
  <c r="K57" i="7"/>
  <c r="J57" i="7"/>
  <c r="H57" i="7"/>
  <c r="G57" i="7"/>
  <c r="F57" i="7"/>
  <c r="K56" i="7"/>
  <c r="J56" i="7"/>
  <c r="H56" i="7"/>
  <c r="G56" i="7"/>
  <c r="F56" i="7"/>
  <c r="V55" i="7"/>
  <c r="K59" i="7" s="1"/>
  <c r="T55" i="7"/>
  <c r="K58" i="7" s="1"/>
  <c r="U55" i="7"/>
  <c r="H59" i="7" s="1"/>
  <c r="S55" i="7"/>
  <c r="H58" i="7" s="1"/>
  <c r="F55" i="7"/>
  <c r="E55" i="7"/>
  <c r="D55" i="7"/>
  <c r="I55" i="7"/>
  <c r="C55" i="7"/>
  <c r="B55" i="7"/>
  <c r="L54" i="7"/>
  <c r="Q54" i="7" s="1"/>
  <c r="Z54" i="7"/>
  <c r="Y54" i="7"/>
  <c r="X54" i="7"/>
  <c r="L53" i="7"/>
  <c r="G53" i="7"/>
  <c r="E53" i="7"/>
  <c r="J52" i="7"/>
  <c r="E52" i="7"/>
  <c r="J51" i="7"/>
  <c r="E51" i="7"/>
  <c r="K50" i="7"/>
  <c r="J50" i="7"/>
  <c r="H50" i="7"/>
  <c r="G50" i="7"/>
  <c r="F50" i="7"/>
  <c r="K49" i="7"/>
  <c r="J49" i="7"/>
  <c r="H49" i="7"/>
  <c r="R49" i="7" s="1"/>
  <c r="G49" i="7"/>
  <c r="F49" i="7"/>
  <c r="V48" i="7"/>
  <c r="K52" i="7" s="1"/>
  <c r="T48" i="7"/>
  <c r="K51" i="7" s="1"/>
  <c r="U48" i="7"/>
  <c r="H52" i="7" s="1"/>
  <c r="S48" i="7"/>
  <c r="H51" i="7" s="1"/>
  <c r="F48" i="7"/>
  <c r="E48" i="7"/>
  <c r="D48" i="7"/>
  <c r="I48" i="7"/>
  <c r="C48" i="7"/>
  <c r="B48" i="7"/>
  <c r="A47" i="7"/>
  <c r="A43" i="7"/>
  <c r="L41" i="7"/>
  <c r="Q41" i="7" s="1"/>
  <c r="Z41" i="7"/>
  <c r="Y41" i="7"/>
  <c r="X41" i="7"/>
  <c r="L40" i="7"/>
  <c r="G40" i="7"/>
  <c r="E40" i="7"/>
  <c r="J39" i="7"/>
  <c r="E39" i="7"/>
  <c r="J38" i="7"/>
  <c r="E38" i="7"/>
  <c r="K37" i="7"/>
  <c r="J37" i="7"/>
  <c r="H37" i="7"/>
  <c r="G37" i="7"/>
  <c r="F37" i="7"/>
  <c r="K36" i="7"/>
  <c r="J36" i="7"/>
  <c r="H36" i="7"/>
  <c r="G36" i="7"/>
  <c r="F36" i="7"/>
  <c r="V35" i="7"/>
  <c r="K39" i="7" s="1"/>
  <c r="T35" i="7"/>
  <c r="K38" i="7" s="1"/>
  <c r="U35" i="7"/>
  <c r="H39" i="7" s="1"/>
  <c r="S35" i="7"/>
  <c r="H38" i="7" s="1"/>
  <c r="F35" i="7"/>
  <c r="E35" i="7"/>
  <c r="D35" i="7"/>
  <c r="I35" i="7"/>
  <c r="C35" i="7"/>
  <c r="B35" i="7"/>
  <c r="L34" i="7"/>
  <c r="Q34" i="7" s="1"/>
  <c r="Z34" i="7"/>
  <c r="Y34" i="7"/>
  <c r="X34" i="7"/>
  <c r="L33" i="7"/>
  <c r="G33" i="7"/>
  <c r="E33" i="7"/>
  <c r="J32" i="7"/>
  <c r="E32" i="7"/>
  <c r="J31" i="7"/>
  <c r="E31" i="7"/>
  <c r="K30" i="7"/>
  <c r="J30" i="7"/>
  <c r="H30" i="7"/>
  <c r="G30" i="7"/>
  <c r="F30" i="7"/>
  <c r="K29" i="7"/>
  <c r="J29" i="7"/>
  <c r="H29" i="7"/>
  <c r="R29" i="7" s="1"/>
  <c r="G29" i="7"/>
  <c r="F29" i="7"/>
  <c r="V28" i="7"/>
  <c r="K32" i="7" s="1"/>
  <c r="T28" i="7"/>
  <c r="K31" i="7" s="1"/>
  <c r="U28" i="7"/>
  <c r="H32" i="7" s="1"/>
  <c r="S28" i="7"/>
  <c r="H31" i="7" s="1"/>
  <c r="F28" i="7"/>
  <c r="E28" i="7"/>
  <c r="D28" i="7"/>
  <c r="I28" i="7"/>
  <c r="C28" i="7"/>
  <c r="B28" i="7"/>
  <c r="A27" i="7"/>
  <c r="A25" i="7"/>
  <c r="B23" i="7"/>
  <c r="A21" i="7"/>
  <c r="A1" i="7"/>
  <c r="G150" i="7" l="1"/>
  <c r="O150" i="7" s="1"/>
  <c r="W152" i="7"/>
  <c r="G156" i="7"/>
  <c r="O156" i="7" s="1"/>
  <c r="G54" i="7"/>
  <c r="O54" i="7" s="1"/>
  <c r="J91" i="7"/>
  <c r="P91" i="7" s="1"/>
  <c r="G98" i="7"/>
  <c r="O98" i="7" s="1"/>
  <c r="G158" i="7"/>
  <c r="O158" i="7" s="1"/>
  <c r="J84" i="7"/>
  <c r="P84" i="7" s="1"/>
  <c r="J54" i="7"/>
  <c r="P54" i="7" s="1"/>
  <c r="J131" i="7"/>
  <c r="P131" i="7" s="1"/>
  <c r="W165" i="7"/>
  <c r="W77" i="7"/>
  <c r="J61" i="7"/>
  <c r="P61" i="7" s="1"/>
  <c r="J77" i="7"/>
  <c r="P77" i="7" s="1"/>
  <c r="W61" i="7"/>
  <c r="J124" i="7"/>
  <c r="P124" i="7" s="1"/>
  <c r="G77" i="7"/>
  <c r="O77" i="7" s="1"/>
  <c r="J117" i="7"/>
  <c r="P117" i="7" s="1"/>
  <c r="G124" i="7"/>
  <c r="O124" i="7" s="1"/>
  <c r="G84" i="7"/>
  <c r="O84" i="7" s="1"/>
  <c r="J41" i="7"/>
  <c r="P41" i="7" s="1"/>
  <c r="J110" i="7"/>
  <c r="P110" i="7" s="1"/>
  <c r="J34" i="7"/>
  <c r="P34" i="7" s="1"/>
  <c r="J143" i="7"/>
  <c r="P143" i="7" s="1"/>
  <c r="J43" i="7"/>
  <c r="W143" i="7"/>
  <c r="L63" i="7"/>
  <c r="W54" i="7"/>
  <c r="W117" i="7"/>
  <c r="L43" i="7"/>
  <c r="G110" i="7"/>
  <c r="O110" i="7" s="1"/>
  <c r="W41" i="7"/>
  <c r="G131" i="7"/>
  <c r="O131" i="7" s="1"/>
  <c r="W98" i="7"/>
  <c r="G34" i="7"/>
  <c r="O34" i="7" s="1"/>
  <c r="J98" i="7"/>
  <c r="P98" i="7" s="1"/>
  <c r="G91" i="7"/>
  <c r="O91" i="7" s="1"/>
  <c r="G117" i="7"/>
  <c r="O117" i="7" s="1"/>
  <c r="R36" i="7"/>
  <c r="R119" i="7"/>
  <c r="R79" i="7"/>
  <c r="W124" i="7"/>
  <c r="W84" i="7"/>
  <c r="G41" i="7"/>
  <c r="O41" i="7" s="1"/>
  <c r="G143" i="7"/>
  <c r="O143" i="7" s="1"/>
  <c r="W154" i="7"/>
  <c r="W160" i="7"/>
  <c r="R86" i="7"/>
  <c r="W110" i="7"/>
  <c r="W131" i="7"/>
  <c r="R56" i="7"/>
  <c r="W91" i="7"/>
  <c r="G61" i="7"/>
  <c r="O61" i="7" s="1"/>
  <c r="W34" i="7"/>
  <c r="R72" i="7"/>
  <c r="R93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1" i="3"/>
  <c r="Y1" i="3"/>
  <c r="CX1" i="3"/>
  <c r="CY1" i="3"/>
  <c r="CZ1" i="3"/>
  <c r="DB1" i="3" s="1"/>
  <c r="DA1" i="3"/>
  <c r="DC1" i="3"/>
  <c r="A2" i="3"/>
  <c r="Y2" i="3"/>
  <c r="CX2" i="3" s="1"/>
  <c r="CU2" i="3"/>
  <c r="CV2" i="3"/>
  <c r="CY2" i="3"/>
  <c r="CZ2" i="3"/>
  <c r="DB2" i="3" s="1"/>
  <c r="DA2" i="3"/>
  <c r="DC2" i="3"/>
  <c r="A3" i="3"/>
  <c r="Y3" i="3"/>
  <c r="CW3" i="3" s="1"/>
  <c r="CX3" i="3"/>
  <c r="CY3" i="3"/>
  <c r="CZ3" i="3"/>
  <c r="DB3" i="3" s="1"/>
  <c r="DA3" i="3"/>
  <c r="DC3" i="3"/>
  <c r="A4" i="3"/>
  <c r="Y4" i="3"/>
  <c r="CX4" i="3" s="1"/>
  <c r="CY4" i="3"/>
  <c r="CZ4" i="3"/>
  <c r="DB4" i="3" s="1"/>
  <c r="DA4" i="3"/>
  <c r="DC4" i="3"/>
  <c r="DH4" i="3"/>
  <c r="A5" i="3"/>
  <c r="Y5" i="3"/>
  <c r="CX5" i="3" s="1"/>
  <c r="CY5" i="3"/>
  <c r="CZ5" i="3"/>
  <c r="DB5" i="3" s="1"/>
  <c r="DA5" i="3"/>
  <c r="DC5" i="3"/>
  <c r="DG5" i="3"/>
  <c r="A6" i="3"/>
  <c r="Y6" i="3"/>
  <c r="CX6" i="3"/>
  <c r="CY6" i="3"/>
  <c r="CZ6" i="3"/>
  <c r="DA6" i="3"/>
  <c r="DB6" i="3"/>
  <c r="DC6" i="3"/>
  <c r="A7" i="3"/>
  <c r="Y7" i="3"/>
  <c r="CV7" i="3" s="1"/>
  <c r="CU7" i="3"/>
  <c r="CX7" i="3"/>
  <c r="CY7" i="3"/>
  <c r="CZ7" i="3"/>
  <c r="DB7" i="3" s="1"/>
  <c r="DA7" i="3"/>
  <c r="DC7" i="3"/>
  <c r="DF7" i="3"/>
  <c r="A8" i="3"/>
  <c r="Y8" i="3"/>
  <c r="CV8" i="3" s="1"/>
  <c r="CU8" i="3"/>
  <c r="CX8" i="3"/>
  <c r="CY8" i="3"/>
  <c r="CZ8" i="3"/>
  <c r="DA8" i="3"/>
  <c r="DB8" i="3"/>
  <c r="DC8" i="3"/>
  <c r="DF8" i="3"/>
  <c r="DI8" i="3"/>
  <c r="DJ8" i="3"/>
  <c r="A9" i="3"/>
  <c r="Y9" i="3"/>
  <c r="CX9" i="3" s="1"/>
  <c r="CW9" i="3"/>
  <c r="CY9" i="3"/>
  <c r="CZ9" i="3"/>
  <c r="DA9" i="3"/>
  <c r="DB9" i="3"/>
  <c r="DC9" i="3"/>
  <c r="A10" i="3"/>
  <c r="Y10" i="3"/>
  <c r="CW10" i="3"/>
  <c r="CX10" i="3"/>
  <c r="CY10" i="3"/>
  <c r="CZ10" i="3"/>
  <c r="DB10" i="3" s="1"/>
  <c r="DA10" i="3"/>
  <c r="DC10" i="3"/>
  <c r="DH10" i="3"/>
  <c r="A11" i="3"/>
  <c r="Y11" i="3"/>
  <c r="CX11" i="3"/>
  <c r="DF11" i="3" s="1"/>
  <c r="DJ11" i="3" s="1"/>
  <c r="CY11" i="3"/>
  <c r="CZ11" i="3"/>
  <c r="DA11" i="3"/>
  <c r="DB11" i="3"/>
  <c r="DC11" i="3"/>
  <c r="A12" i="3"/>
  <c r="Y12" i="3"/>
  <c r="CX12" i="3"/>
  <c r="CY12" i="3"/>
  <c r="CZ12" i="3"/>
  <c r="DA12" i="3"/>
  <c r="DB12" i="3"/>
  <c r="DC12" i="3"/>
  <c r="DF12" i="3"/>
  <c r="DI12" i="3"/>
  <c r="DJ12" i="3"/>
  <c r="A13" i="3"/>
  <c r="Y13" i="3"/>
  <c r="CX13" i="3"/>
  <c r="DG13" i="3" s="1"/>
  <c r="CY13" i="3"/>
  <c r="CZ13" i="3"/>
  <c r="DB13" i="3" s="1"/>
  <c r="DA13" i="3"/>
  <c r="DC13" i="3"/>
  <c r="DF13" i="3"/>
  <c r="DH13" i="3"/>
  <c r="DI13" i="3"/>
  <c r="DJ13" i="3"/>
  <c r="A14" i="3"/>
  <c r="Y14" i="3"/>
  <c r="CU14" i="3"/>
  <c r="CV14" i="3"/>
  <c r="CX14" i="3"/>
  <c r="CY14" i="3"/>
  <c r="CZ14" i="3"/>
  <c r="DB14" i="3" s="1"/>
  <c r="DA14" i="3"/>
  <c r="DC14" i="3"/>
  <c r="DH14" i="3"/>
  <c r="A15" i="3"/>
  <c r="Y15" i="3"/>
  <c r="CW15" i="3"/>
  <c r="CX15" i="3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DH16" i="3"/>
  <c r="DI16" i="3"/>
  <c r="A17" i="3"/>
  <c r="Y17" i="3"/>
  <c r="CX17" i="3" s="1"/>
  <c r="CY17" i="3"/>
  <c r="CZ17" i="3"/>
  <c r="DA17" i="3"/>
  <c r="DB17" i="3"/>
  <c r="DC17" i="3"/>
  <c r="DG17" i="3"/>
  <c r="A18" i="3"/>
  <c r="Y18" i="3"/>
  <c r="CX18" i="3"/>
  <c r="CY18" i="3"/>
  <c r="CZ18" i="3"/>
  <c r="DA18" i="3"/>
  <c r="DB18" i="3"/>
  <c r="DC18" i="3"/>
  <c r="DI18" i="3"/>
  <c r="DJ18" i="3" s="1"/>
  <c r="A19" i="3"/>
  <c r="Y19" i="3"/>
  <c r="CV19" i="3" s="1"/>
  <c r="CU19" i="3"/>
  <c r="CX19" i="3"/>
  <c r="CY19" i="3"/>
  <c r="CZ19" i="3"/>
  <c r="DA19" i="3"/>
  <c r="DB19" i="3"/>
  <c r="DC19" i="3"/>
  <c r="A20" i="3"/>
  <c r="Y20" i="3"/>
  <c r="CV20" i="3" s="1"/>
  <c r="CU20" i="3"/>
  <c r="CX20" i="3"/>
  <c r="CY20" i="3"/>
  <c r="CZ20" i="3"/>
  <c r="DB20" i="3" s="1"/>
  <c r="DA20" i="3"/>
  <c r="DC20" i="3"/>
  <c r="DF20" i="3"/>
  <c r="DG20" i="3"/>
  <c r="A21" i="3"/>
  <c r="Y21" i="3"/>
  <c r="CW21" i="3" s="1"/>
  <c r="CY21" i="3"/>
  <c r="CZ21" i="3"/>
  <c r="DA21" i="3"/>
  <c r="DB21" i="3"/>
  <c r="DC21" i="3"/>
  <c r="A22" i="3"/>
  <c r="Y22" i="3"/>
  <c r="CW22" i="3"/>
  <c r="CX22" i="3"/>
  <c r="DG22" i="3" s="1"/>
  <c r="DJ22" i="3" s="1"/>
  <c r="CY22" i="3"/>
  <c r="CZ22" i="3"/>
  <c r="DB22" i="3" s="1"/>
  <c r="DA22" i="3"/>
  <c r="DC22" i="3"/>
  <c r="DF22" i="3"/>
  <c r="DH22" i="3"/>
  <c r="DI22" i="3"/>
  <c r="A23" i="3"/>
  <c r="Y23" i="3"/>
  <c r="CX23" i="3"/>
  <c r="DF23" i="3" s="1"/>
  <c r="CY23" i="3"/>
  <c r="CZ23" i="3"/>
  <c r="DB23" i="3" s="1"/>
  <c r="DA23" i="3"/>
  <c r="DC23" i="3"/>
  <c r="DJ23" i="3"/>
  <c r="A24" i="3"/>
  <c r="Y24" i="3"/>
  <c r="CX24" i="3"/>
  <c r="CY24" i="3"/>
  <c r="CZ24" i="3"/>
  <c r="DB24" i="3" s="1"/>
  <c r="DA24" i="3"/>
  <c r="DC24" i="3"/>
  <c r="DF24" i="3"/>
  <c r="DJ24" i="3" s="1"/>
  <c r="A25" i="3"/>
  <c r="Y25" i="3"/>
  <c r="CX25" i="3" s="1"/>
  <c r="CY25" i="3"/>
  <c r="CZ25" i="3"/>
  <c r="DB25" i="3" s="1"/>
  <c r="DA25" i="3"/>
  <c r="DC25" i="3"/>
  <c r="DH25" i="3"/>
  <c r="A26" i="3"/>
  <c r="Y26" i="3"/>
  <c r="CU26" i="3"/>
  <c r="CY26" i="3"/>
  <c r="CZ26" i="3"/>
  <c r="DB26" i="3" s="1"/>
  <c r="DA26" i="3"/>
  <c r="DC26" i="3"/>
  <c r="A27" i="3"/>
  <c r="Y27" i="3"/>
  <c r="CW27" i="3"/>
  <c r="CX27" i="3"/>
  <c r="CY27" i="3"/>
  <c r="CZ27" i="3"/>
  <c r="DA27" i="3"/>
  <c r="DB27" i="3"/>
  <c r="DC27" i="3"/>
  <c r="DI27" i="3"/>
  <c r="A28" i="3"/>
  <c r="Y28" i="3"/>
  <c r="CX28" i="3" s="1"/>
  <c r="CY28" i="3"/>
  <c r="CZ28" i="3"/>
  <c r="DB28" i="3" s="1"/>
  <c r="DA28" i="3"/>
  <c r="DC28" i="3"/>
  <c r="DF28" i="3"/>
  <c r="DJ28" i="3" s="1"/>
  <c r="A29" i="3"/>
  <c r="Y29" i="3"/>
  <c r="CX29" i="3" s="1"/>
  <c r="CY29" i="3"/>
  <c r="CZ29" i="3"/>
  <c r="DA29" i="3"/>
  <c r="DB29" i="3"/>
  <c r="DC29" i="3"/>
  <c r="A30" i="3"/>
  <c r="Y30" i="3"/>
  <c r="CX30" i="3"/>
  <c r="DH30" i="3" s="1"/>
  <c r="CY30" i="3"/>
  <c r="CZ30" i="3"/>
  <c r="DA30" i="3"/>
  <c r="DB30" i="3"/>
  <c r="DC30" i="3"/>
  <c r="DF30" i="3"/>
  <c r="DG30" i="3"/>
  <c r="DI30" i="3"/>
  <c r="DJ30" i="3" s="1"/>
  <c r="A31" i="3"/>
  <c r="Y31" i="3"/>
  <c r="CV31" i="3" s="1"/>
  <c r="CU31" i="3"/>
  <c r="CX31" i="3"/>
  <c r="CY31" i="3"/>
  <c r="CZ31" i="3"/>
  <c r="DA31" i="3"/>
  <c r="DB31" i="3"/>
  <c r="DC31" i="3"/>
  <c r="DI31" i="3"/>
  <c r="DJ31" i="3" s="1"/>
  <c r="A32" i="3"/>
  <c r="Y32" i="3"/>
  <c r="CY32" i="3"/>
  <c r="CZ32" i="3"/>
  <c r="DA32" i="3"/>
  <c r="DB32" i="3"/>
  <c r="DC32" i="3"/>
  <c r="A33" i="3"/>
  <c r="Y33" i="3"/>
  <c r="CX33" i="3"/>
  <c r="CY33" i="3"/>
  <c r="CZ33" i="3"/>
  <c r="DA33" i="3"/>
  <c r="DB33" i="3"/>
  <c r="DC33" i="3"/>
  <c r="DF33" i="3"/>
  <c r="DI33" i="3"/>
  <c r="DJ33" i="3"/>
  <c r="A34" i="3"/>
  <c r="Y34" i="3"/>
  <c r="CX34" i="3"/>
  <c r="DG34" i="3" s="1"/>
  <c r="CY34" i="3"/>
  <c r="CZ34" i="3"/>
  <c r="DB34" i="3" s="1"/>
  <c r="DA34" i="3"/>
  <c r="DC34" i="3"/>
  <c r="DF34" i="3"/>
  <c r="DH34" i="3"/>
  <c r="DI34" i="3"/>
  <c r="DJ34" i="3"/>
  <c r="A35" i="3"/>
  <c r="Y35" i="3"/>
  <c r="CX35" i="3"/>
  <c r="DF35" i="3" s="1"/>
  <c r="CY35" i="3"/>
  <c r="CZ35" i="3"/>
  <c r="DB35" i="3" s="1"/>
  <c r="DA35" i="3"/>
  <c r="DC35" i="3"/>
  <c r="A36" i="3"/>
  <c r="Y36" i="3"/>
  <c r="CU36" i="3"/>
  <c r="CV36" i="3"/>
  <c r="CX36" i="3"/>
  <c r="DF36" i="3" s="1"/>
  <c r="CY36" i="3"/>
  <c r="CZ36" i="3"/>
  <c r="DA36" i="3"/>
  <c r="DB36" i="3"/>
  <c r="DC36" i="3"/>
  <c r="A37" i="3"/>
  <c r="Y37" i="3"/>
  <c r="CW37" i="3"/>
  <c r="CX37" i="3"/>
  <c r="CY37" i="3"/>
  <c r="CZ37" i="3"/>
  <c r="DB37" i="3" s="1"/>
  <c r="DA37" i="3"/>
  <c r="DC37" i="3"/>
  <c r="DF37" i="3"/>
  <c r="DG37" i="3"/>
  <c r="DJ37" i="3" s="1"/>
  <c r="DH37" i="3"/>
  <c r="DI37" i="3"/>
  <c r="A38" i="3"/>
  <c r="Y38" i="3"/>
  <c r="CX38" i="3" s="1"/>
  <c r="CY38" i="3"/>
  <c r="CZ38" i="3"/>
  <c r="DA38" i="3"/>
  <c r="DB38" i="3"/>
  <c r="DC38" i="3"/>
  <c r="A39" i="3"/>
  <c r="Y39" i="3"/>
  <c r="CX39" i="3"/>
  <c r="CY39" i="3"/>
  <c r="CZ39" i="3"/>
  <c r="DA39" i="3"/>
  <c r="DB39" i="3"/>
  <c r="DC39" i="3"/>
  <c r="DI39" i="3"/>
  <c r="A40" i="3"/>
  <c r="Y40" i="3"/>
  <c r="CX40" i="3" s="1"/>
  <c r="CY40" i="3"/>
  <c r="CZ40" i="3"/>
  <c r="DB40" i="3" s="1"/>
  <c r="DA40" i="3"/>
  <c r="DC40" i="3"/>
  <c r="A41" i="3"/>
  <c r="Y41" i="3"/>
  <c r="CU41" i="3"/>
  <c r="CV41" i="3"/>
  <c r="CX41" i="3"/>
  <c r="CY41" i="3"/>
  <c r="CZ41" i="3"/>
  <c r="DB41" i="3" s="1"/>
  <c r="DA41" i="3"/>
  <c r="DC41" i="3"/>
  <c r="DF41" i="3"/>
  <c r="DG41" i="3"/>
  <c r="DH41" i="3"/>
  <c r="DI41" i="3"/>
  <c r="DJ41" i="3" s="1"/>
  <c r="A42" i="3"/>
  <c r="Y42" i="3"/>
  <c r="CW42" i="3" s="1"/>
  <c r="CY42" i="3"/>
  <c r="CZ42" i="3"/>
  <c r="DA42" i="3"/>
  <c r="DB42" i="3"/>
  <c r="DC42" i="3"/>
  <c r="A43" i="3"/>
  <c r="Y43" i="3"/>
  <c r="CX43" i="3"/>
  <c r="CY43" i="3"/>
  <c r="CZ43" i="3"/>
  <c r="DB43" i="3" s="1"/>
  <c r="DA43" i="3"/>
  <c r="DC43" i="3"/>
  <c r="DH43" i="3"/>
  <c r="A44" i="3"/>
  <c r="Y44" i="3"/>
  <c r="CX44" i="3"/>
  <c r="DF44" i="3" s="1"/>
  <c r="DJ44" i="3" s="1"/>
  <c r="CY44" i="3"/>
  <c r="CZ44" i="3"/>
  <c r="DA44" i="3"/>
  <c r="DB44" i="3"/>
  <c r="DC44" i="3"/>
  <c r="A45" i="3"/>
  <c r="Y45" i="3"/>
  <c r="CX45" i="3"/>
  <c r="CY45" i="3"/>
  <c r="CZ45" i="3"/>
  <c r="DA45" i="3"/>
  <c r="DB45" i="3"/>
  <c r="DC45" i="3"/>
  <c r="DF45" i="3"/>
  <c r="DI45" i="3"/>
  <c r="DJ45" i="3"/>
  <c r="A46" i="3"/>
  <c r="Y46" i="3"/>
  <c r="CV46" i="3" s="1"/>
  <c r="CU46" i="3"/>
  <c r="CY46" i="3"/>
  <c r="CZ46" i="3"/>
  <c r="DA46" i="3"/>
  <c r="DB46" i="3"/>
  <c r="DC46" i="3"/>
  <c r="A47" i="3"/>
  <c r="Y47" i="3"/>
  <c r="CX47" i="3" s="1"/>
  <c r="CW47" i="3"/>
  <c r="CY47" i="3"/>
  <c r="CZ47" i="3"/>
  <c r="DB47" i="3" s="1"/>
  <c r="DA47" i="3"/>
  <c r="DC47" i="3"/>
  <c r="DG47" i="3"/>
  <c r="DJ47" i="3" s="1"/>
  <c r="A48" i="3"/>
  <c r="Y48" i="3"/>
  <c r="CX48" i="3"/>
  <c r="CY48" i="3"/>
  <c r="CZ48" i="3"/>
  <c r="DA48" i="3"/>
  <c r="DB48" i="3"/>
  <c r="DC48" i="3"/>
  <c r="A49" i="3"/>
  <c r="Y49" i="3"/>
  <c r="CX49" i="3" s="1"/>
  <c r="CY49" i="3"/>
  <c r="CZ49" i="3"/>
  <c r="DB49" i="3" s="1"/>
  <c r="DA49" i="3"/>
  <c r="DC49" i="3"/>
  <c r="DH49" i="3"/>
  <c r="DI49" i="3"/>
  <c r="A50" i="3"/>
  <c r="Y50" i="3"/>
  <c r="CX50" i="3" s="1"/>
  <c r="CY50" i="3"/>
  <c r="CZ50" i="3"/>
  <c r="DA50" i="3"/>
  <c r="DB50" i="3"/>
  <c r="DC50" i="3"/>
  <c r="A51" i="3"/>
  <c r="Y51" i="3"/>
  <c r="CX51" i="3" s="1"/>
  <c r="CU51" i="3"/>
  <c r="CV51" i="3"/>
  <c r="CY51" i="3"/>
  <c r="CZ51" i="3"/>
  <c r="DB51" i="3" s="1"/>
  <c r="DA51" i="3"/>
  <c r="DC51" i="3"/>
  <c r="DG51" i="3"/>
  <c r="A52" i="3"/>
  <c r="Y52" i="3"/>
  <c r="CX52" i="3" s="1"/>
  <c r="CW52" i="3"/>
  <c r="CY52" i="3"/>
  <c r="CZ52" i="3"/>
  <c r="DB52" i="3" s="1"/>
  <c r="DA52" i="3"/>
  <c r="DC52" i="3"/>
  <c r="A53" i="3"/>
  <c r="Y53" i="3"/>
  <c r="CX53" i="3" s="1"/>
  <c r="CY53" i="3"/>
  <c r="CZ53" i="3"/>
  <c r="DA53" i="3"/>
  <c r="DB53" i="3"/>
  <c r="DC53" i="3"/>
  <c r="DG53" i="3"/>
  <c r="DH53" i="3"/>
  <c r="A54" i="3"/>
  <c r="Y54" i="3"/>
  <c r="CX54" i="3"/>
  <c r="CY54" i="3"/>
  <c r="CZ54" i="3"/>
  <c r="DA54" i="3"/>
  <c r="DB54" i="3"/>
  <c r="DC54" i="3"/>
  <c r="DF54" i="3"/>
  <c r="DJ54" i="3" s="1"/>
  <c r="DG54" i="3"/>
  <c r="DH54" i="3"/>
  <c r="DI54" i="3"/>
  <c r="A55" i="3"/>
  <c r="Y55" i="3"/>
  <c r="CX55" i="3"/>
  <c r="CY55" i="3"/>
  <c r="CZ55" i="3"/>
  <c r="DB55" i="3" s="1"/>
  <c r="DA55" i="3"/>
  <c r="DC55" i="3"/>
  <c r="DH55" i="3"/>
  <c r="A56" i="3"/>
  <c r="Y56" i="3"/>
  <c r="CX56" i="3" s="1"/>
  <c r="CU56" i="3"/>
  <c r="CV56" i="3"/>
  <c r="CY56" i="3"/>
  <c r="CZ56" i="3"/>
  <c r="DB56" i="3" s="1"/>
  <c r="DA56" i="3"/>
  <c r="DC56" i="3"/>
  <c r="A57" i="3"/>
  <c r="Y57" i="3"/>
  <c r="CW57" i="3" s="1"/>
  <c r="CX57" i="3"/>
  <c r="CY57" i="3"/>
  <c r="CZ57" i="3"/>
  <c r="DB57" i="3" s="1"/>
  <c r="DA57" i="3"/>
  <c r="DC57" i="3"/>
  <c r="DF57" i="3"/>
  <c r="DG57" i="3"/>
  <c r="DJ57" i="3" s="1"/>
  <c r="A58" i="3"/>
  <c r="Y58" i="3"/>
  <c r="CX58" i="3" s="1"/>
  <c r="CY58" i="3"/>
  <c r="CZ58" i="3"/>
  <c r="DB58" i="3" s="1"/>
  <c r="DA58" i="3"/>
  <c r="DC58" i="3"/>
  <c r="A59" i="3"/>
  <c r="Y59" i="3"/>
  <c r="CX59" i="3" s="1"/>
  <c r="CY59" i="3"/>
  <c r="CZ59" i="3"/>
  <c r="DB59" i="3" s="1"/>
  <c r="DA59" i="3"/>
  <c r="DC59" i="3"/>
  <c r="DG59" i="3"/>
  <c r="A60" i="3"/>
  <c r="Y60" i="3"/>
  <c r="CX60" i="3"/>
  <c r="CY60" i="3"/>
  <c r="CZ60" i="3"/>
  <c r="DA60" i="3"/>
  <c r="DB60" i="3"/>
  <c r="DC60" i="3"/>
  <c r="A61" i="3"/>
  <c r="Y61" i="3"/>
  <c r="CV61" i="3" s="1"/>
  <c r="CU61" i="3"/>
  <c r="CX61" i="3"/>
  <c r="CY61" i="3"/>
  <c r="CZ61" i="3"/>
  <c r="DB61" i="3" s="1"/>
  <c r="DA61" i="3"/>
  <c r="DC61" i="3"/>
  <c r="DF61" i="3"/>
  <c r="DG61" i="3"/>
  <c r="A62" i="3"/>
  <c r="Y62" i="3"/>
  <c r="CW62" i="3" s="1"/>
  <c r="CY62" i="3"/>
  <c r="CZ62" i="3"/>
  <c r="DA62" i="3"/>
  <c r="DB62" i="3"/>
  <c r="DC62" i="3"/>
  <c r="A63" i="3"/>
  <c r="Y63" i="3"/>
  <c r="CX63" i="3"/>
  <c r="DH63" i="3" s="1"/>
  <c r="CY63" i="3"/>
  <c r="CZ63" i="3"/>
  <c r="DA63" i="3"/>
  <c r="DB63" i="3"/>
  <c r="DC63" i="3"/>
  <c r="DF63" i="3"/>
  <c r="DJ63" i="3" s="1"/>
  <c r="DG63" i="3"/>
  <c r="DI63" i="3"/>
  <c r="A64" i="3"/>
  <c r="Y64" i="3"/>
  <c r="CX64" i="3" s="1"/>
  <c r="CY64" i="3"/>
  <c r="CZ64" i="3"/>
  <c r="DB64" i="3" s="1"/>
  <c r="DA64" i="3"/>
  <c r="DC64" i="3"/>
  <c r="A65" i="3"/>
  <c r="Y65" i="3"/>
  <c r="CX65" i="3" s="1"/>
  <c r="CY65" i="3"/>
  <c r="CZ65" i="3"/>
  <c r="DA65" i="3"/>
  <c r="DB65" i="3"/>
  <c r="DC65" i="3"/>
  <c r="DG65" i="3"/>
  <c r="DH65" i="3"/>
  <c r="A66" i="3"/>
  <c r="Y66" i="3"/>
  <c r="CX66" i="3"/>
  <c r="CY66" i="3"/>
  <c r="CZ66" i="3"/>
  <c r="DA66" i="3"/>
  <c r="DB66" i="3"/>
  <c r="DC66" i="3"/>
  <c r="DF66" i="3"/>
  <c r="DG66" i="3"/>
  <c r="DH66" i="3"/>
  <c r="DI66" i="3"/>
  <c r="DJ66" i="3" s="1"/>
  <c r="A67" i="3"/>
  <c r="Y67" i="3"/>
  <c r="CU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W69" i="3"/>
  <c r="CX69" i="3"/>
  <c r="DG69" i="3" s="1"/>
  <c r="DJ69" i="3" s="1"/>
  <c r="CY69" i="3"/>
  <c r="CZ69" i="3"/>
  <c r="DB69" i="3" s="1"/>
  <c r="DA69" i="3"/>
  <c r="DC69" i="3"/>
  <c r="DF6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D30" i="1"/>
  <c r="B32" i="1"/>
  <c r="D32" i="1"/>
  <c r="E32" i="1"/>
  <c r="G32" i="1"/>
  <c r="Z32" i="1"/>
  <c r="AA32" i="1"/>
  <c r="AM32" i="1"/>
  <c r="AN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CK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DQ32" i="1"/>
  <c r="DR32" i="1"/>
  <c r="DS32" i="1"/>
  <c r="DT32" i="1"/>
  <c r="DU32" i="1"/>
  <c r="DV32" i="1"/>
  <c r="DW32" i="1"/>
  <c r="DX32" i="1"/>
  <c r="DY32" i="1"/>
  <c r="DZ32" i="1"/>
  <c r="EA32" i="1"/>
  <c r="EB32" i="1"/>
  <c r="EC32" i="1"/>
  <c r="ED32" i="1"/>
  <c r="EE32" i="1"/>
  <c r="EF32" i="1"/>
  <c r="EG32" i="1"/>
  <c r="EH32" i="1"/>
  <c r="EI32" i="1"/>
  <c r="EJ32" i="1"/>
  <c r="EK32" i="1"/>
  <c r="EL32" i="1"/>
  <c r="EM32" i="1"/>
  <c r="EN32" i="1"/>
  <c r="EO32" i="1"/>
  <c r="EP32" i="1"/>
  <c r="EQ32" i="1"/>
  <c r="ER32" i="1"/>
  <c r="ES32" i="1"/>
  <c r="ET32" i="1"/>
  <c r="EU32" i="1"/>
  <c r="EV32" i="1"/>
  <c r="EW32" i="1"/>
  <c r="EX32" i="1"/>
  <c r="EY32" i="1"/>
  <c r="EZ32" i="1"/>
  <c r="FA32" i="1"/>
  <c r="FB32" i="1"/>
  <c r="FC32" i="1"/>
  <c r="FD32" i="1"/>
  <c r="FE32" i="1"/>
  <c r="FF32" i="1"/>
  <c r="FG32" i="1"/>
  <c r="FH32" i="1"/>
  <c r="FI32" i="1"/>
  <c r="FJ32" i="1"/>
  <c r="FK32" i="1"/>
  <c r="FL32" i="1"/>
  <c r="FM32" i="1"/>
  <c r="FN32" i="1"/>
  <c r="FO32" i="1"/>
  <c r="FP32" i="1"/>
  <c r="FQ32" i="1"/>
  <c r="FR32" i="1"/>
  <c r="FS32" i="1"/>
  <c r="FT32" i="1"/>
  <c r="FU32" i="1"/>
  <c r="FV32" i="1"/>
  <c r="FW32" i="1"/>
  <c r="FX32" i="1"/>
  <c r="FY32" i="1"/>
  <c r="FZ32" i="1"/>
  <c r="GA32" i="1"/>
  <c r="GB32" i="1"/>
  <c r="GC32" i="1"/>
  <c r="GD32" i="1"/>
  <c r="GE32" i="1"/>
  <c r="GF32" i="1"/>
  <c r="GG32" i="1"/>
  <c r="GH32" i="1"/>
  <c r="GI32" i="1"/>
  <c r="GJ32" i="1"/>
  <c r="GK32" i="1"/>
  <c r="GL32" i="1"/>
  <c r="GM32" i="1"/>
  <c r="GN32" i="1"/>
  <c r="GO32" i="1"/>
  <c r="GP32" i="1"/>
  <c r="GQ32" i="1"/>
  <c r="GR32" i="1"/>
  <c r="GS32" i="1"/>
  <c r="GT32" i="1"/>
  <c r="GU32" i="1"/>
  <c r="GV32" i="1"/>
  <c r="GW32" i="1"/>
  <c r="GX32" i="1"/>
  <c r="C34" i="1"/>
  <c r="D34" i="1"/>
  <c r="Q34" i="1"/>
  <c r="R34" i="1"/>
  <c r="AC34" i="1"/>
  <c r="AB34" i="1" s="1"/>
  <c r="AE34" i="1"/>
  <c r="AD34" i="1" s="1"/>
  <c r="AF34" i="1"/>
  <c r="AG34" i="1"/>
  <c r="AH34" i="1"/>
  <c r="CV34" i="1" s="1"/>
  <c r="U34" i="1" s="1"/>
  <c r="AH37" i="1" s="1"/>
  <c r="AI34" i="1"/>
  <c r="CW34" i="1" s="1"/>
  <c r="V34" i="1" s="1"/>
  <c r="AI37" i="1" s="1"/>
  <c r="AJ34" i="1"/>
  <c r="CX34" i="1" s="1"/>
  <c r="W34" i="1" s="1"/>
  <c r="CQ34" i="1"/>
  <c r="P34" i="1" s="1"/>
  <c r="CR34" i="1"/>
  <c r="CS34" i="1"/>
  <c r="CT34" i="1"/>
  <c r="S34" i="1" s="1"/>
  <c r="CU34" i="1"/>
  <c r="T34" i="1" s="1"/>
  <c r="AG37" i="1" s="1"/>
  <c r="AG32" i="1" s="1"/>
  <c r="GL34" i="1"/>
  <c r="GO34" i="1"/>
  <c r="GP34" i="1"/>
  <c r="GV34" i="1"/>
  <c r="HC34" i="1" s="1"/>
  <c r="GX34" i="1" s="1"/>
  <c r="C35" i="1"/>
  <c r="D35" i="1"/>
  <c r="AC35" i="1"/>
  <c r="CQ35" i="1" s="1"/>
  <c r="P35" i="1" s="1"/>
  <c r="AD35" i="1"/>
  <c r="AB35" i="1" s="1"/>
  <c r="AE35" i="1"/>
  <c r="CR35" i="1" s="1"/>
  <c r="Q35" i="1" s="1"/>
  <c r="AD37" i="1" s="1"/>
  <c r="AF35" i="1"/>
  <c r="CT35" i="1" s="1"/>
  <c r="S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GL35" i="1"/>
  <c r="BZ37" i="1" s="1"/>
  <c r="GO35" i="1"/>
  <c r="CC37" i="1" s="1"/>
  <c r="GP35" i="1"/>
  <c r="GV35" i="1"/>
  <c r="GX35" i="1"/>
  <c r="HC35" i="1"/>
  <c r="B37" i="1"/>
  <c r="C37" i="1"/>
  <c r="C32" i="1" s="1"/>
  <c r="D37" i="1"/>
  <c r="F37" i="1"/>
  <c r="F32" i="1" s="1"/>
  <c r="G37" i="1"/>
  <c r="T37" i="1"/>
  <c r="AP37" i="1"/>
  <c r="BD37" i="1"/>
  <c r="BD32" i="1" s="1"/>
  <c r="BX37" i="1"/>
  <c r="BY37" i="1"/>
  <c r="CD37" i="1"/>
  <c r="CG37" i="1"/>
  <c r="CK37" i="1"/>
  <c r="BB37" i="1" s="1"/>
  <c r="CL37" i="1"/>
  <c r="CM37" i="1"/>
  <c r="CM32" i="1" s="1"/>
  <c r="F62" i="1"/>
  <c r="D67" i="1"/>
  <c r="C69" i="1"/>
  <c r="D69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X69" i="1"/>
  <c r="CM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S71" i="1"/>
  <c r="W71" i="1"/>
  <c r="AJ74" i="1" s="1"/>
  <c r="AC71" i="1"/>
  <c r="AE71" i="1"/>
  <c r="AF71" i="1"/>
  <c r="AG71" i="1"/>
  <c r="AH71" i="1"/>
  <c r="CV71" i="1" s="1"/>
  <c r="U71" i="1" s="1"/>
  <c r="AH74" i="1" s="1"/>
  <c r="AI71" i="1"/>
  <c r="CW71" i="1" s="1"/>
  <c r="V71" i="1" s="1"/>
  <c r="AJ71" i="1"/>
  <c r="CQ71" i="1"/>
  <c r="P71" i="1" s="1"/>
  <c r="CT71" i="1"/>
  <c r="CU71" i="1"/>
  <c r="T71" i="1" s="1"/>
  <c r="CX71" i="1"/>
  <c r="GL71" i="1"/>
  <c r="GO71" i="1"/>
  <c r="CC74" i="1" s="1"/>
  <c r="CC69" i="1" s="1"/>
  <c r="GP71" i="1"/>
  <c r="CD74" i="1" s="1"/>
  <c r="AU74" i="1" s="1"/>
  <c r="GV71" i="1"/>
  <c r="HC71" i="1" s="1"/>
  <c r="GX71" i="1" s="1"/>
  <c r="CJ74" i="1" s="1"/>
  <c r="CJ69" i="1" s="1"/>
  <c r="C72" i="1"/>
  <c r="D72" i="1"/>
  <c r="Q72" i="1"/>
  <c r="R72" i="1"/>
  <c r="AC72" i="1"/>
  <c r="AB72" i="1" s="1"/>
  <c r="AD72" i="1"/>
  <c r="AE72" i="1"/>
  <c r="CS72" i="1" s="1"/>
  <c r="AF72" i="1"/>
  <c r="AG72" i="1"/>
  <c r="CU72" i="1" s="1"/>
  <c r="T72" i="1" s="1"/>
  <c r="AH72" i="1"/>
  <c r="CV72" i="1" s="1"/>
  <c r="U72" i="1" s="1"/>
  <c r="AI72" i="1"/>
  <c r="AJ72" i="1"/>
  <c r="CX72" i="1" s="1"/>
  <c r="W72" i="1" s="1"/>
  <c r="CQ72" i="1"/>
  <c r="P72" i="1" s="1"/>
  <c r="CR72" i="1"/>
  <c r="CT72" i="1"/>
  <c r="S72" i="1" s="1"/>
  <c r="CY72" i="1" s="1"/>
  <c r="X72" i="1" s="1"/>
  <c r="CW72" i="1"/>
  <c r="V72" i="1" s="1"/>
  <c r="CZ72" i="1"/>
  <c r="Y72" i="1" s="1"/>
  <c r="GL72" i="1"/>
  <c r="BZ74" i="1" s="1"/>
  <c r="GO72" i="1"/>
  <c r="GP72" i="1"/>
  <c r="GV72" i="1"/>
  <c r="HC72" i="1"/>
  <c r="GX72" i="1" s="1"/>
  <c r="B74" i="1"/>
  <c r="B69" i="1" s="1"/>
  <c r="C74" i="1"/>
  <c r="D74" i="1"/>
  <c r="F74" i="1"/>
  <c r="F69" i="1" s="1"/>
  <c r="G74" i="1"/>
  <c r="G69" i="1" s="1"/>
  <c r="AG74" i="1"/>
  <c r="AO74" i="1"/>
  <c r="AP74" i="1"/>
  <c r="BB74" i="1"/>
  <c r="F87" i="1" s="1"/>
  <c r="BD74" i="1"/>
  <c r="BD69" i="1" s="1"/>
  <c r="BX74" i="1"/>
  <c r="BY74" i="1"/>
  <c r="BY69" i="1" s="1"/>
  <c r="CK74" i="1"/>
  <c r="CK69" i="1" s="1"/>
  <c r="CL74" i="1"/>
  <c r="CM74" i="1"/>
  <c r="F99" i="1"/>
  <c r="B104" i="1"/>
  <c r="B28" i="1" s="1"/>
  <c r="C104" i="1"/>
  <c r="C28" i="1" s="1"/>
  <c r="D104" i="1"/>
  <c r="D28" i="1" s="1"/>
  <c r="F104" i="1"/>
  <c r="F28" i="1" s="1"/>
  <c r="G104" i="1"/>
  <c r="G28" i="1" s="1"/>
  <c r="BD104" i="1"/>
  <c r="D134" i="1"/>
  <c r="C136" i="1"/>
  <c r="E136" i="1"/>
  <c r="F136" i="1"/>
  <c r="Z136" i="1"/>
  <c r="AA136" i="1"/>
  <c r="AM136" i="1"/>
  <c r="AN136" i="1"/>
  <c r="BE136" i="1"/>
  <c r="BF136" i="1"/>
  <c r="BG136" i="1"/>
  <c r="BH136" i="1"/>
  <c r="BI136" i="1"/>
  <c r="BJ136" i="1"/>
  <c r="BK136" i="1"/>
  <c r="BL136" i="1"/>
  <c r="BM136" i="1"/>
  <c r="BN136" i="1"/>
  <c r="BO136" i="1"/>
  <c r="BP136" i="1"/>
  <c r="BQ136" i="1"/>
  <c r="BR136" i="1"/>
  <c r="BS136" i="1"/>
  <c r="BT136" i="1"/>
  <c r="BU136" i="1"/>
  <c r="BV136" i="1"/>
  <c r="BW136" i="1"/>
  <c r="CK136" i="1"/>
  <c r="CN136" i="1"/>
  <c r="CO136" i="1"/>
  <c r="CP136" i="1"/>
  <c r="CQ136" i="1"/>
  <c r="CR136" i="1"/>
  <c r="CS136" i="1"/>
  <c r="CT136" i="1"/>
  <c r="CU136" i="1"/>
  <c r="CV136" i="1"/>
  <c r="CW136" i="1"/>
  <c r="CX136" i="1"/>
  <c r="CY136" i="1"/>
  <c r="CZ136" i="1"/>
  <c r="DA136" i="1"/>
  <c r="DB136" i="1"/>
  <c r="DC136" i="1"/>
  <c r="DD136" i="1"/>
  <c r="DE136" i="1"/>
  <c r="DF136" i="1"/>
  <c r="DG136" i="1"/>
  <c r="DH136" i="1"/>
  <c r="DI136" i="1"/>
  <c r="DJ136" i="1"/>
  <c r="DK136" i="1"/>
  <c r="DL136" i="1"/>
  <c r="DM136" i="1"/>
  <c r="DN136" i="1"/>
  <c r="DO136" i="1"/>
  <c r="DP136" i="1"/>
  <c r="DQ136" i="1"/>
  <c r="DR136" i="1"/>
  <c r="DS136" i="1"/>
  <c r="DT136" i="1"/>
  <c r="DU136" i="1"/>
  <c r="DV136" i="1"/>
  <c r="DW136" i="1"/>
  <c r="DX136" i="1"/>
  <c r="DY136" i="1"/>
  <c r="DZ136" i="1"/>
  <c r="EA136" i="1"/>
  <c r="EB136" i="1"/>
  <c r="EC136" i="1"/>
  <c r="ED136" i="1"/>
  <c r="EE136" i="1"/>
  <c r="EF136" i="1"/>
  <c r="EG136" i="1"/>
  <c r="EH136" i="1"/>
  <c r="EI136" i="1"/>
  <c r="EJ136" i="1"/>
  <c r="EK136" i="1"/>
  <c r="EL136" i="1"/>
  <c r="EM136" i="1"/>
  <c r="EN136" i="1"/>
  <c r="EO136" i="1"/>
  <c r="EP136" i="1"/>
  <c r="EQ136" i="1"/>
  <c r="ER136" i="1"/>
  <c r="ES136" i="1"/>
  <c r="ET136" i="1"/>
  <c r="EU136" i="1"/>
  <c r="EV136" i="1"/>
  <c r="EW136" i="1"/>
  <c r="EX136" i="1"/>
  <c r="EY136" i="1"/>
  <c r="EZ136" i="1"/>
  <c r="FA136" i="1"/>
  <c r="FB136" i="1"/>
  <c r="FC136" i="1"/>
  <c r="FD136" i="1"/>
  <c r="FE136" i="1"/>
  <c r="FF136" i="1"/>
  <c r="FG136" i="1"/>
  <c r="FH136" i="1"/>
  <c r="FI136" i="1"/>
  <c r="FJ136" i="1"/>
  <c r="FK136" i="1"/>
  <c r="FL136" i="1"/>
  <c r="FM136" i="1"/>
  <c r="FN136" i="1"/>
  <c r="FO136" i="1"/>
  <c r="FP136" i="1"/>
  <c r="FQ136" i="1"/>
  <c r="FR136" i="1"/>
  <c r="FS136" i="1"/>
  <c r="FT136" i="1"/>
  <c r="FU136" i="1"/>
  <c r="FV136" i="1"/>
  <c r="FW136" i="1"/>
  <c r="FX136" i="1"/>
  <c r="FY136" i="1"/>
  <c r="FZ136" i="1"/>
  <c r="GA136" i="1"/>
  <c r="GB136" i="1"/>
  <c r="GC136" i="1"/>
  <c r="GD136" i="1"/>
  <c r="GE136" i="1"/>
  <c r="GF136" i="1"/>
  <c r="GG136" i="1"/>
  <c r="GH136" i="1"/>
  <c r="GI136" i="1"/>
  <c r="GJ136" i="1"/>
  <c r="GK136" i="1"/>
  <c r="GL136" i="1"/>
  <c r="GM136" i="1"/>
  <c r="GN136" i="1"/>
  <c r="GO136" i="1"/>
  <c r="GP136" i="1"/>
  <c r="GQ136" i="1"/>
  <c r="GR136" i="1"/>
  <c r="GS136" i="1"/>
  <c r="GT136" i="1"/>
  <c r="GU136" i="1"/>
  <c r="GV136" i="1"/>
  <c r="GW136" i="1"/>
  <c r="GX136" i="1"/>
  <c r="C138" i="1"/>
  <c r="D138" i="1"/>
  <c r="U138" i="1"/>
  <c r="AH143" i="1" s="1"/>
  <c r="AC138" i="1"/>
  <c r="AE138" i="1"/>
  <c r="AF138" i="1"/>
  <c r="AG138" i="1"/>
  <c r="CU138" i="1" s="1"/>
  <c r="T138" i="1" s="1"/>
  <c r="AG143" i="1" s="1"/>
  <c r="AH138" i="1"/>
  <c r="CV138" i="1" s="1"/>
  <c r="AI138" i="1"/>
  <c r="CW138" i="1" s="1"/>
  <c r="V138" i="1" s="1"/>
  <c r="AJ138" i="1"/>
  <c r="CT138" i="1"/>
  <c r="S138" i="1" s="1"/>
  <c r="CX138" i="1"/>
  <c r="W138" i="1" s="1"/>
  <c r="GL138" i="1"/>
  <c r="GO138" i="1"/>
  <c r="GP138" i="1"/>
  <c r="GV138" i="1"/>
  <c r="HC138" i="1"/>
  <c r="GX138" i="1" s="1"/>
  <c r="C139" i="1"/>
  <c r="D139" i="1"/>
  <c r="T139" i="1"/>
  <c r="AC139" i="1"/>
  <c r="AD139" i="1"/>
  <c r="AE139" i="1"/>
  <c r="AF139" i="1"/>
  <c r="CT139" i="1" s="1"/>
  <c r="S139" i="1" s="1"/>
  <c r="AG139" i="1"/>
  <c r="AH139" i="1"/>
  <c r="CV139" i="1" s="1"/>
  <c r="U139" i="1" s="1"/>
  <c r="AI139" i="1"/>
  <c r="AJ139" i="1"/>
  <c r="CX139" i="1" s="1"/>
  <c r="W139" i="1" s="1"/>
  <c r="CR139" i="1"/>
  <c r="Q139" i="1" s="1"/>
  <c r="CS139" i="1"/>
  <c r="R139" i="1" s="1"/>
  <c r="CU139" i="1"/>
  <c r="CW139" i="1"/>
  <c r="V139" i="1" s="1"/>
  <c r="CZ139" i="1"/>
  <c r="Y139" i="1" s="1"/>
  <c r="GL139" i="1"/>
  <c r="GO139" i="1"/>
  <c r="GP139" i="1"/>
  <c r="GV139" i="1"/>
  <c r="HC139" i="1" s="1"/>
  <c r="GX139" i="1"/>
  <c r="C140" i="1"/>
  <c r="D140" i="1"/>
  <c r="S140" i="1"/>
  <c r="AC140" i="1"/>
  <c r="AE140" i="1"/>
  <c r="CS140" i="1" s="1"/>
  <c r="R140" i="1" s="1"/>
  <c r="AF140" i="1"/>
  <c r="AG140" i="1"/>
  <c r="AH140" i="1"/>
  <c r="AI140" i="1"/>
  <c r="CW140" i="1" s="1"/>
  <c r="V140" i="1" s="1"/>
  <c r="AJ140" i="1"/>
  <c r="CR140" i="1"/>
  <c r="Q140" i="1" s="1"/>
  <c r="CT140" i="1"/>
  <c r="CU140" i="1"/>
  <c r="T140" i="1" s="1"/>
  <c r="CV140" i="1"/>
  <c r="U140" i="1" s="1"/>
  <c r="CX140" i="1"/>
  <c r="W140" i="1" s="1"/>
  <c r="GL140" i="1"/>
  <c r="GO140" i="1"/>
  <c r="GP140" i="1"/>
  <c r="GV140" i="1"/>
  <c r="HC140" i="1" s="1"/>
  <c r="GX140" i="1" s="1"/>
  <c r="C141" i="1"/>
  <c r="D141" i="1"/>
  <c r="T141" i="1"/>
  <c r="V141" i="1"/>
  <c r="W141" i="1"/>
  <c r="AJ143" i="1" s="1"/>
  <c r="AC141" i="1"/>
  <c r="AD141" i="1"/>
  <c r="AE141" i="1"/>
  <c r="CR141" i="1" s="1"/>
  <c r="Q141" i="1" s="1"/>
  <c r="AF141" i="1"/>
  <c r="CT141" i="1" s="1"/>
  <c r="S141" i="1" s="1"/>
  <c r="AG141" i="1"/>
  <c r="AH141" i="1"/>
  <c r="AI141" i="1"/>
  <c r="AJ141" i="1"/>
  <c r="CQ141" i="1"/>
  <c r="P141" i="1" s="1"/>
  <c r="CS141" i="1"/>
  <c r="R141" i="1" s="1"/>
  <c r="CU141" i="1"/>
  <c r="CV141" i="1"/>
  <c r="U141" i="1" s="1"/>
  <c r="CW141" i="1"/>
  <c r="CX141" i="1"/>
  <c r="GL141" i="1"/>
  <c r="GO141" i="1"/>
  <c r="CC143" i="1" s="1"/>
  <c r="CC136" i="1" s="1"/>
  <c r="GP141" i="1"/>
  <c r="GV141" i="1"/>
  <c r="HC141" i="1"/>
  <c r="GX141" i="1" s="1"/>
  <c r="B143" i="1"/>
  <c r="B136" i="1" s="1"/>
  <c r="C143" i="1"/>
  <c r="D143" i="1"/>
  <c r="D136" i="1" s="1"/>
  <c r="F143" i="1"/>
  <c r="G143" i="1"/>
  <c r="G136" i="1" s="1"/>
  <c r="AO143" i="1"/>
  <c r="F147" i="1" s="1"/>
  <c r="AP143" i="1"/>
  <c r="BB143" i="1"/>
  <c r="BC143" i="1"/>
  <c r="BX143" i="1"/>
  <c r="BX136" i="1" s="1"/>
  <c r="BY143" i="1"/>
  <c r="BY136" i="1" s="1"/>
  <c r="CK143" i="1"/>
  <c r="CL143" i="1"/>
  <c r="CL136" i="1" s="1"/>
  <c r="CM143" i="1"/>
  <c r="CM136" i="1" s="1"/>
  <c r="D173" i="1"/>
  <c r="D175" i="1"/>
  <c r="E175" i="1"/>
  <c r="G175" i="1"/>
  <c r="Z175" i="1"/>
  <c r="AA175" i="1"/>
  <c r="AM175" i="1"/>
  <c r="AN175" i="1"/>
  <c r="BE175" i="1"/>
  <c r="BF175" i="1"/>
  <c r="BG175" i="1"/>
  <c r="BH175" i="1"/>
  <c r="BI175" i="1"/>
  <c r="BJ175" i="1"/>
  <c r="BK175" i="1"/>
  <c r="BL175" i="1"/>
  <c r="BM175" i="1"/>
  <c r="BN175" i="1"/>
  <c r="BO175" i="1"/>
  <c r="BP175" i="1"/>
  <c r="BQ175" i="1"/>
  <c r="BR175" i="1"/>
  <c r="BS175" i="1"/>
  <c r="BT175" i="1"/>
  <c r="BU175" i="1"/>
  <c r="BV175" i="1"/>
  <c r="BW175" i="1"/>
  <c r="BX175" i="1"/>
  <c r="CJ175" i="1"/>
  <c r="CN175" i="1"/>
  <c r="CO175" i="1"/>
  <c r="CP175" i="1"/>
  <c r="CQ175" i="1"/>
  <c r="CR175" i="1"/>
  <c r="CS175" i="1"/>
  <c r="CT175" i="1"/>
  <c r="CU175" i="1"/>
  <c r="CV175" i="1"/>
  <c r="CW175" i="1"/>
  <c r="CX175" i="1"/>
  <c r="CY175" i="1"/>
  <c r="CZ175" i="1"/>
  <c r="DA175" i="1"/>
  <c r="DB175" i="1"/>
  <c r="DC175" i="1"/>
  <c r="DD175" i="1"/>
  <c r="DE175" i="1"/>
  <c r="DF175" i="1"/>
  <c r="DG175" i="1"/>
  <c r="DH175" i="1"/>
  <c r="DI175" i="1"/>
  <c r="DJ175" i="1"/>
  <c r="DK175" i="1"/>
  <c r="DL175" i="1"/>
  <c r="DM175" i="1"/>
  <c r="DN175" i="1"/>
  <c r="DO175" i="1"/>
  <c r="DP175" i="1"/>
  <c r="DQ175" i="1"/>
  <c r="DR175" i="1"/>
  <c r="DS175" i="1"/>
  <c r="DT175" i="1"/>
  <c r="DU175" i="1"/>
  <c r="DV175" i="1"/>
  <c r="DW175" i="1"/>
  <c r="DX175" i="1"/>
  <c r="DY175" i="1"/>
  <c r="DZ175" i="1"/>
  <c r="EA175" i="1"/>
  <c r="EB175" i="1"/>
  <c r="EC175" i="1"/>
  <c r="ED175" i="1"/>
  <c r="EE175" i="1"/>
  <c r="EF175" i="1"/>
  <c r="EG175" i="1"/>
  <c r="EH175" i="1"/>
  <c r="EI175" i="1"/>
  <c r="EJ175" i="1"/>
  <c r="EK175" i="1"/>
  <c r="EL175" i="1"/>
  <c r="EM175" i="1"/>
  <c r="EN175" i="1"/>
  <c r="EO175" i="1"/>
  <c r="EP175" i="1"/>
  <c r="EQ175" i="1"/>
  <c r="ER175" i="1"/>
  <c r="ES175" i="1"/>
  <c r="ET175" i="1"/>
  <c r="EU175" i="1"/>
  <c r="EV175" i="1"/>
  <c r="EW175" i="1"/>
  <c r="EX175" i="1"/>
  <c r="EY175" i="1"/>
  <c r="EZ175" i="1"/>
  <c r="FA175" i="1"/>
  <c r="FB175" i="1"/>
  <c r="FC175" i="1"/>
  <c r="FD175" i="1"/>
  <c r="FE175" i="1"/>
  <c r="FF175" i="1"/>
  <c r="FG175" i="1"/>
  <c r="FH175" i="1"/>
  <c r="FI175" i="1"/>
  <c r="FJ175" i="1"/>
  <c r="FK175" i="1"/>
  <c r="FL175" i="1"/>
  <c r="FM175" i="1"/>
  <c r="FN175" i="1"/>
  <c r="FO175" i="1"/>
  <c r="FP175" i="1"/>
  <c r="FQ175" i="1"/>
  <c r="FR175" i="1"/>
  <c r="FS175" i="1"/>
  <c r="FT175" i="1"/>
  <c r="FU175" i="1"/>
  <c r="FV175" i="1"/>
  <c r="FW175" i="1"/>
  <c r="FX175" i="1"/>
  <c r="FY175" i="1"/>
  <c r="FZ175" i="1"/>
  <c r="GA175" i="1"/>
  <c r="GB175" i="1"/>
  <c r="GC175" i="1"/>
  <c r="GD175" i="1"/>
  <c r="GE175" i="1"/>
  <c r="GF175" i="1"/>
  <c r="GG175" i="1"/>
  <c r="GH175" i="1"/>
  <c r="GI175" i="1"/>
  <c r="GJ175" i="1"/>
  <c r="GK175" i="1"/>
  <c r="GL175" i="1"/>
  <c r="GM175" i="1"/>
  <c r="GN175" i="1"/>
  <c r="GO175" i="1"/>
  <c r="GP175" i="1"/>
  <c r="GQ175" i="1"/>
  <c r="GR175" i="1"/>
  <c r="GS175" i="1"/>
  <c r="GT175" i="1"/>
  <c r="GU175" i="1"/>
  <c r="GV175" i="1"/>
  <c r="GW175" i="1"/>
  <c r="GX175" i="1"/>
  <c r="C177" i="1"/>
  <c r="D177" i="1"/>
  <c r="R177" i="1"/>
  <c r="T177" i="1"/>
  <c r="AG182" i="1" s="1"/>
  <c r="U177" i="1"/>
  <c r="V177" i="1"/>
  <c r="AC177" i="1"/>
  <c r="AE177" i="1"/>
  <c r="AF177" i="1"/>
  <c r="AG177" i="1"/>
  <c r="AH177" i="1"/>
  <c r="AI177" i="1"/>
  <c r="CW177" i="1" s="1"/>
  <c r="AJ177" i="1"/>
  <c r="CQ177" i="1"/>
  <c r="P177" i="1" s="1"/>
  <c r="CS177" i="1"/>
  <c r="CT177" i="1"/>
  <c r="S177" i="1" s="1"/>
  <c r="CU177" i="1"/>
  <c r="CV177" i="1"/>
  <c r="CX177" i="1"/>
  <c r="W177" i="1" s="1"/>
  <c r="GL177" i="1"/>
  <c r="GO177" i="1"/>
  <c r="GP177" i="1"/>
  <c r="GV177" i="1"/>
  <c r="HC177" i="1" s="1"/>
  <c r="GX177" i="1" s="1"/>
  <c r="C178" i="1"/>
  <c r="D178" i="1"/>
  <c r="P178" i="1"/>
  <c r="U178" i="1"/>
  <c r="AC178" i="1"/>
  <c r="AD178" i="1"/>
  <c r="AE178" i="1"/>
  <c r="CR178" i="1" s="1"/>
  <c r="Q178" i="1" s="1"/>
  <c r="AF178" i="1"/>
  <c r="AG178" i="1"/>
  <c r="CU178" i="1" s="1"/>
  <c r="T178" i="1" s="1"/>
  <c r="AH178" i="1"/>
  <c r="AI178" i="1"/>
  <c r="CW178" i="1" s="1"/>
  <c r="V178" i="1" s="1"/>
  <c r="AJ178" i="1"/>
  <c r="CX178" i="1" s="1"/>
  <c r="W178" i="1" s="1"/>
  <c r="CP178" i="1"/>
  <c r="O178" i="1" s="1"/>
  <c r="CQ178" i="1"/>
  <c r="CS178" i="1"/>
  <c r="R178" i="1" s="1"/>
  <c r="CT178" i="1"/>
  <c r="S178" i="1" s="1"/>
  <c r="CV178" i="1"/>
  <c r="GL178" i="1"/>
  <c r="GO178" i="1"/>
  <c r="GP178" i="1"/>
  <c r="GV178" i="1"/>
  <c r="HC178" i="1"/>
  <c r="GX178" i="1" s="1"/>
  <c r="C179" i="1"/>
  <c r="D179" i="1"/>
  <c r="P179" i="1"/>
  <c r="S179" i="1"/>
  <c r="T179" i="1"/>
  <c r="AC179" i="1"/>
  <c r="AD179" i="1"/>
  <c r="AB179" i="1" s="1"/>
  <c r="AE179" i="1"/>
  <c r="AF179" i="1"/>
  <c r="CT179" i="1" s="1"/>
  <c r="AG179" i="1"/>
  <c r="CU179" i="1" s="1"/>
  <c r="AH179" i="1"/>
  <c r="AI179" i="1"/>
  <c r="CW179" i="1" s="1"/>
  <c r="V179" i="1" s="1"/>
  <c r="AJ179" i="1"/>
  <c r="CX179" i="1" s="1"/>
  <c r="W179" i="1" s="1"/>
  <c r="CQ179" i="1"/>
  <c r="CR179" i="1"/>
  <c r="Q179" i="1" s="1"/>
  <c r="CS179" i="1"/>
  <c r="R179" i="1" s="1"/>
  <c r="CY179" i="1" s="1"/>
  <c r="X179" i="1" s="1"/>
  <c r="CV179" i="1"/>
  <c r="U179" i="1" s="1"/>
  <c r="GL179" i="1"/>
  <c r="GO179" i="1"/>
  <c r="GP179" i="1"/>
  <c r="GV179" i="1"/>
  <c r="HC179" i="1" s="1"/>
  <c r="GX179" i="1" s="1"/>
  <c r="C180" i="1"/>
  <c r="D180" i="1"/>
  <c r="W180" i="1"/>
  <c r="AC180" i="1"/>
  <c r="AE180" i="1"/>
  <c r="AF180" i="1"/>
  <c r="AG180" i="1"/>
  <c r="CU180" i="1" s="1"/>
  <c r="T180" i="1" s="1"/>
  <c r="AH180" i="1"/>
  <c r="CV180" i="1" s="1"/>
  <c r="U180" i="1" s="1"/>
  <c r="AI180" i="1"/>
  <c r="AJ180" i="1"/>
  <c r="CQ180" i="1"/>
  <c r="P180" i="1" s="1"/>
  <c r="CT180" i="1"/>
  <c r="S180" i="1" s="1"/>
  <c r="CW180" i="1"/>
  <c r="V180" i="1" s="1"/>
  <c r="CX180" i="1"/>
  <c r="GL180" i="1"/>
  <c r="GO180" i="1"/>
  <c r="GP180" i="1"/>
  <c r="CD182" i="1" s="1"/>
  <c r="GV180" i="1"/>
  <c r="HC180" i="1" s="1"/>
  <c r="GX180" i="1" s="1"/>
  <c r="B182" i="1"/>
  <c r="B175" i="1" s="1"/>
  <c r="C182" i="1"/>
  <c r="C175" i="1" s="1"/>
  <c r="D182" i="1"/>
  <c r="F182" i="1"/>
  <c r="F175" i="1" s="1"/>
  <c r="G182" i="1"/>
  <c r="AI182" i="1"/>
  <c r="AJ182" i="1"/>
  <c r="AP182" i="1"/>
  <c r="BD182" i="1"/>
  <c r="BD175" i="1" s="1"/>
  <c r="BX182" i="1"/>
  <c r="BY182" i="1"/>
  <c r="BY175" i="1" s="1"/>
  <c r="CC182" i="1"/>
  <c r="CC175" i="1" s="1"/>
  <c r="CJ182" i="1"/>
  <c r="BA182" i="1" s="1"/>
  <c r="BA175" i="1" s="1"/>
  <c r="CK182" i="1"/>
  <c r="BB182" i="1" s="1"/>
  <c r="F195" i="1" s="1"/>
  <c r="CL182" i="1"/>
  <c r="CM182" i="1"/>
  <c r="CM175" i="1" s="1"/>
  <c r="F202" i="1"/>
  <c r="D212" i="1"/>
  <c r="E214" i="1"/>
  <c r="Z214" i="1"/>
  <c r="AA214" i="1"/>
  <c r="AM214" i="1"/>
  <c r="AN214" i="1"/>
  <c r="AO214" i="1"/>
  <c r="AP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BX214" i="1"/>
  <c r="BY214" i="1"/>
  <c r="BZ214" i="1"/>
  <c r="CG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C216" i="1"/>
  <c r="D216" i="1"/>
  <c r="R216" i="1"/>
  <c r="S216" i="1"/>
  <c r="U216" i="1"/>
  <c r="AH218" i="1" s="1"/>
  <c r="V216" i="1"/>
  <c r="AC216" i="1"/>
  <c r="AE216" i="1"/>
  <c r="CS216" i="1" s="1"/>
  <c r="AF216" i="1"/>
  <c r="AG216" i="1"/>
  <c r="CU216" i="1" s="1"/>
  <c r="T216" i="1" s="1"/>
  <c r="AG218" i="1" s="1"/>
  <c r="AH216" i="1"/>
  <c r="AI216" i="1"/>
  <c r="AJ216" i="1"/>
  <c r="CX216" i="1" s="1"/>
  <c r="W216" i="1" s="1"/>
  <c r="AJ218" i="1" s="1"/>
  <c r="CQ216" i="1"/>
  <c r="P216" i="1" s="1"/>
  <c r="CR216" i="1"/>
  <c r="Q216" i="1" s="1"/>
  <c r="AD218" i="1" s="1"/>
  <c r="CT216" i="1"/>
  <c r="CV216" i="1"/>
  <c r="CW216" i="1"/>
  <c r="GL216" i="1"/>
  <c r="GO216" i="1"/>
  <c r="CC218" i="1" s="1"/>
  <c r="CC214" i="1" s="1"/>
  <c r="GP216" i="1"/>
  <c r="GV216" i="1"/>
  <c r="HC216" i="1"/>
  <c r="GX216" i="1" s="1"/>
  <c r="CJ218" i="1" s="1"/>
  <c r="B218" i="1"/>
  <c r="B214" i="1" s="1"/>
  <c r="C218" i="1"/>
  <c r="C214" i="1" s="1"/>
  <c r="D218" i="1"/>
  <c r="D214" i="1" s="1"/>
  <c r="F218" i="1"/>
  <c r="F214" i="1" s="1"/>
  <c r="G218" i="1"/>
  <c r="G214" i="1" s="1"/>
  <c r="AE218" i="1"/>
  <c r="AI218" i="1"/>
  <c r="AO218" i="1"/>
  <c r="F222" i="1" s="1"/>
  <c r="AP218" i="1"/>
  <c r="AT218" i="1"/>
  <c r="AT214" i="1" s="1"/>
  <c r="AX218" i="1"/>
  <c r="AZ218" i="1"/>
  <c r="AZ214" i="1" s="1"/>
  <c r="BB218" i="1"/>
  <c r="BC218" i="1"/>
  <c r="BC214" i="1" s="1"/>
  <c r="BD218" i="1"/>
  <c r="BX218" i="1"/>
  <c r="BY218" i="1"/>
  <c r="BZ218" i="1"/>
  <c r="AQ218" i="1" s="1"/>
  <c r="CD218" i="1"/>
  <c r="CD214" i="1" s="1"/>
  <c r="CG218" i="1"/>
  <c r="CI218" i="1"/>
  <c r="CI214" i="1" s="1"/>
  <c r="CK218" i="1"/>
  <c r="CK214" i="1" s="1"/>
  <c r="CL218" i="1"/>
  <c r="CL214" i="1" s="1"/>
  <c r="CM218" i="1"/>
  <c r="CM214" i="1" s="1"/>
  <c r="F227" i="1"/>
  <c r="F236" i="1"/>
  <c r="D248" i="1"/>
  <c r="D250" i="1"/>
  <c r="E250" i="1"/>
  <c r="F250" i="1"/>
  <c r="G250" i="1"/>
  <c r="Z250" i="1"/>
  <c r="AA250" i="1"/>
  <c r="AM250" i="1"/>
  <c r="AN250" i="1"/>
  <c r="BB250" i="1"/>
  <c r="BE250" i="1"/>
  <c r="BF250" i="1"/>
  <c r="BG250" i="1"/>
  <c r="BH250" i="1"/>
  <c r="BI250" i="1"/>
  <c r="BJ250" i="1"/>
  <c r="BK250" i="1"/>
  <c r="BL250" i="1"/>
  <c r="BM250" i="1"/>
  <c r="BN250" i="1"/>
  <c r="BO250" i="1"/>
  <c r="BP250" i="1"/>
  <c r="BQ250" i="1"/>
  <c r="BR250" i="1"/>
  <c r="BS250" i="1"/>
  <c r="BT250" i="1"/>
  <c r="BU250" i="1"/>
  <c r="BV250" i="1"/>
  <c r="BW250" i="1"/>
  <c r="CK250" i="1"/>
  <c r="CL250" i="1"/>
  <c r="CN250" i="1"/>
  <c r="CO250" i="1"/>
  <c r="CP250" i="1"/>
  <c r="CQ250" i="1"/>
  <c r="CR250" i="1"/>
  <c r="CS250" i="1"/>
  <c r="CT250" i="1"/>
  <c r="CU250" i="1"/>
  <c r="CV250" i="1"/>
  <c r="CW250" i="1"/>
  <c r="CX250" i="1"/>
  <c r="CY250" i="1"/>
  <c r="CZ250" i="1"/>
  <c r="DA250" i="1"/>
  <c r="DB250" i="1"/>
  <c r="DC250" i="1"/>
  <c r="DD250" i="1"/>
  <c r="DE250" i="1"/>
  <c r="DF250" i="1"/>
  <c r="DG250" i="1"/>
  <c r="DH250" i="1"/>
  <c r="DI250" i="1"/>
  <c r="DJ250" i="1"/>
  <c r="DK250" i="1"/>
  <c r="DL250" i="1"/>
  <c r="DM250" i="1"/>
  <c r="DN250" i="1"/>
  <c r="DO250" i="1"/>
  <c r="DP250" i="1"/>
  <c r="DQ250" i="1"/>
  <c r="DR250" i="1"/>
  <c r="DS250" i="1"/>
  <c r="DT250" i="1"/>
  <c r="DU250" i="1"/>
  <c r="DV250" i="1"/>
  <c r="DW250" i="1"/>
  <c r="DX250" i="1"/>
  <c r="DY250" i="1"/>
  <c r="DZ250" i="1"/>
  <c r="EA250" i="1"/>
  <c r="EB250" i="1"/>
  <c r="EC250" i="1"/>
  <c r="ED250" i="1"/>
  <c r="EE250" i="1"/>
  <c r="EF250" i="1"/>
  <c r="EG250" i="1"/>
  <c r="EH250" i="1"/>
  <c r="EI250" i="1"/>
  <c r="EJ250" i="1"/>
  <c r="EK250" i="1"/>
  <c r="EL250" i="1"/>
  <c r="EM250" i="1"/>
  <c r="EN250" i="1"/>
  <c r="EO250" i="1"/>
  <c r="EP250" i="1"/>
  <c r="EQ250" i="1"/>
  <c r="ER250" i="1"/>
  <c r="ES250" i="1"/>
  <c r="ET250" i="1"/>
  <c r="EU250" i="1"/>
  <c r="EV250" i="1"/>
  <c r="EW250" i="1"/>
  <c r="EX250" i="1"/>
  <c r="EY250" i="1"/>
  <c r="EZ250" i="1"/>
  <c r="FA250" i="1"/>
  <c r="FB250" i="1"/>
  <c r="FC250" i="1"/>
  <c r="FD250" i="1"/>
  <c r="FE250" i="1"/>
  <c r="FF250" i="1"/>
  <c r="FG250" i="1"/>
  <c r="FH250" i="1"/>
  <c r="FI250" i="1"/>
  <c r="FJ250" i="1"/>
  <c r="FK250" i="1"/>
  <c r="FL250" i="1"/>
  <c r="FM250" i="1"/>
  <c r="FN250" i="1"/>
  <c r="FO250" i="1"/>
  <c r="FP250" i="1"/>
  <c r="FQ250" i="1"/>
  <c r="FR250" i="1"/>
  <c r="FS250" i="1"/>
  <c r="FT250" i="1"/>
  <c r="FU250" i="1"/>
  <c r="FV250" i="1"/>
  <c r="FW250" i="1"/>
  <c r="FX250" i="1"/>
  <c r="FY250" i="1"/>
  <c r="FZ250" i="1"/>
  <c r="GA250" i="1"/>
  <c r="GB250" i="1"/>
  <c r="GC250" i="1"/>
  <c r="GD250" i="1"/>
  <c r="GE250" i="1"/>
  <c r="GF250" i="1"/>
  <c r="GG250" i="1"/>
  <c r="GH250" i="1"/>
  <c r="GI250" i="1"/>
  <c r="GJ250" i="1"/>
  <c r="GK250" i="1"/>
  <c r="GL250" i="1"/>
  <c r="GM250" i="1"/>
  <c r="GN250" i="1"/>
  <c r="GO250" i="1"/>
  <c r="GP250" i="1"/>
  <c r="GQ250" i="1"/>
  <c r="GR250" i="1"/>
  <c r="GS250" i="1"/>
  <c r="GT250" i="1"/>
  <c r="GU250" i="1"/>
  <c r="GV250" i="1"/>
  <c r="GW250" i="1"/>
  <c r="GX250" i="1"/>
  <c r="Q252" i="1"/>
  <c r="R252" i="1"/>
  <c r="T252" i="1"/>
  <c r="U252" i="1"/>
  <c r="V252" i="1"/>
  <c r="W252" i="1"/>
  <c r="AC252" i="1"/>
  <c r="AE252" i="1"/>
  <c r="AD252" i="1" s="1"/>
  <c r="AF252" i="1"/>
  <c r="AG252" i="1"/>
  <c r="AH252" i="1"/>
  <c r="AI252" i="1"/>
  <c r="AJ252" i="1"/>
  <c r="CX252" i="1" s="1"/>
  <c r="CQ252" i="1"/>
  <c r="P252" i="1" s="1"/>
  <c r="CR252" i="1"/>
  <c r="CS252" i="1"/>
  <c r="CT252" i="1"/>
  <c r="S252" i="1" s="1"/>
  <c r="CU252" i="1"/>
  <c r="CV252" i="1"/>
  <c r="CW252" i="1"/>
  <c r="GL252" i="1"/>
  <c r="GO252" i="1"/>
  <c r="GP252" i="1"/>
  <c r="GV252" i="1"/>
  <c r="HC252" i="1"/>
  <c r="GX252" i="1" s="1"/>
  <c r="HG252" i="1"/>
  <c r="P253" i="1"/>
  <c r="R253" i="1"/>
  <c r="AC253" i="1"/>
  <c r="AD253" i="1"/>
  <c r="AE253" i="1"/>
  <c r="AF253" i="1"/>
  <c r="CT253" i="1" s="1"/>
  <c r="S253" i="1" s="1"/>
  <c r="AG253" i="1"/>
  <c r="CU253" i="1" s="1"/>
  <c r="T253" i="1" s="1"/>
  <c r="AH253" i="1"/>
  <c r="CV253" i="1" s="1"/>
  <c r="U253" i="1" s="1"/>
  <c r="AI253" i="1"/>
  <c r="CW253" i="1" s="1"/>
  <c r="V253" i="1" s="1"/>
  <c r="AJ253" i="1"/>
  <c r="CX253" i="1" s="1"/>
  <c r="W253" i="1" s="1"/>
  <c r="CQ253" i="1"/>
  <c r="CR253" i="1"/>
  <c r="Q253" i="1" s="1"/>
  <c r="CP253" i="1" s="1"/>
  <c r="O253" i="1" s="1"/>
  <c r="CS253" i="1"/>
  <c r="GL253" i="1"/>
  <c r="GO253" i="1"/>
  <c r="GP253" i="1"/>
  <c r="GV253" i="1"/>
  <c r="HC253" i="1" s="1"/>
  <c r="GX253" i="1" s="1"/>
  <c r="HG253" i="1"/>
  <c r="AC254" i="1"/>
  <c r="AE254" i="1"/>
  <c r="AF254" i="1"/>
  <c r="CT254" i="1" s="1"/>
  <c r="S254" i="1" s="1"/>
  <c r="AG254" i="1"/>
  <c r="CU254" i="1" s="1"/>
  <c r="T254" i="1" s="1"/>
  <c r="AG265" i="1" s="1"/>
  <c r="AG250" i="1" s="1"/>
  <c r="AH254" i="1"/>
  <c r="CV254" i="1" s="1"/>
  <c r="U254" i="1" s="1"/>
  <c r="AI254" i="1"/>
  <c r="CW254" i="1" s="1"/>
  <c r="V254" i="1" s="1"/>
  <c r="AI265" i="1" s="1"/>
  <c r="AJ254" i="1"/>
  <c r="CX254" i="1" s="1"/>
  <c r="W254" i="1" s="1"/>
  <c r="GL254" i="1"/>
  <c r="GO254" i="1"/>
  <c r="GP254" i="1"/>
  <c r="CD265" i="1" s="1"/>
  <c r="GV254" i="1"/>
  <c r="HC254" i="1" s="1"/>
  <c r="GX254" i="1"/>
  <c r="T255" i="1"/>
  <c r="W255" i="1"/>
  <c r="X255" i="1"/>
  <c r="Y255" i="1"/>
  <c r="AC255" i="1"/>
  <c r="AE255" i="1"/>
  <c r="CR255" i="1" s="1"/>
  <c r="Q255" i="1" s="1"/>
  <c r="AF255" i="1"/>
  <c r="CT255" i="1" s="1"/>
  <c r="S255" i="1" s="1"/>
  <c r="AG255" i="1"/>
  <c r="AH255" i="1"/>
  <c r="AI255" i="1"/>
  <c r="AJ255" i="1"/>
  <c r="CS255" i="1"/>
  <c r="R255" i="1" s="1"/>
  <c r="CU255" i="1"/>
  <c r="CV255" i="1"/>
  <c r="U255" i="1" s="1"/>
  <c r="CW255" i="1"/>
  <c r="V255" i="1" s="1"/>
  <c r="CX255" i="1"/>
  <c r="CY255" i="1"/>
  <c r="CZ255" i="1"/>
  <c r="GL255" i="1"/>
  <c r="BZ265" i="1" s="1"/>
  <c r="GO255" i="1"/>
  <c r="GP255" i="1"/>
  <c r="GV255" i="1"/>
  <c r="HC255" i="1"/>
  <c r="GX255" i="1" s="1"/>
  <c r="P256" i="1"/>
  <c r="S256" i="1"/>
  <c r="V256" i="1"/>
  <c r="AB256" i="1"/>
  <c r="AC256" i="1"/>
  <c r="AD256" i="1"/>
  <c r="AE256" i="1"/>
  <c r="AF256" i="1"/>
  <c r="AG256" i="1"/>
  <c r="AH256" i="1"/>
  <c r="AI256" i="1"/>
  <c r="AJ256" i="1"/>
  <c r="CQ256" i="1"/>
  <c r="CR256" i="1"/>
  <c r="Q256" i="1" s="1"/>
  <c r="CS256" i="1"/>
  <c r="R256" i="1" s="1"/>
  <c r="CT256" i="1"/>
  <c r="CU256" i="1"/>
  <c r="T256" i="1" s="1"/>
  <c r="CV256" i="1"/>
  <c r="U256" i="1" s="1"/>
  <c r="CW256" i="1"/>
  <c r="CX256" i="1"/>
  <c r="W256" i="1" s="1"/>
  <c r="CY256" i="1"/>
  <c r="X256" i="1" s="1"/>
  <c r="GL256" i="1"/>
  <c r="GO256" i="1"/>
  <c r="GP256" i="1"/>
  <c r="GV256" i="1"/>
  <c r="HC256" i="1" s="1"/>
  <c r="GX256" i="1"/>
  <c r="HG256" i="1"/>
  <c r="T257" i="1"/>
  <c r="AC257" i="1"/>
  <c r="AB257" i="1" s="1"/>
  <c r="AE257" i="1"/>
  <c r="AD257" i="1" s="1"/>
  <c r="AF257" i="1"/>
  <c r="CT257" i="1" s="1"/>
  <c r="S257" i="1" s="1"/>
  <c r="AG257" i="1"/>
  <c r="AH257" i="1"/>
  <c r="CV257" i="1" s="1"/>
  <c r="U257" i="1" s="1"/>
  <c r="AI257" i="1"/>
  <c r="CW257" i="1" s="1"/>
  <c r="V257" i="1" s="1"/>
  <c r="AJ257" i="1"/>
  <c r="CX257" i="1" s="1"/>
  <c r="W257" i="1" s="1"/>
  <c r="CQ257" i="1"/>
  <c r="P257" i="1" s="1"/>
  <c r="CR257" i="1"/>
  <c r="Q257" i="1" s="1"/>
  <c r="CS257" i="1"/>
  <c r="R257" i="1" s="1"/>
  <c r="CU257" i="1"/>
  <c r="GL257" i="1"/>
  <c r="GO257" i="1"/>
  <c r="GP257" i="1"/>
  <c r="GV257" i="1"/>
  <c r="HC257" i="1" s="1"/>
  <c r="GX257" i="1" s="1"/>
  <c r="HG257" i="1"/>
  <c r="P258" i="1"/>
  <c r="AC258" i="1"/>
  <c r="AE258" i="1"/>
  <c r="AF258" i="1"/>
  <c r="CT258" i="1" s="1"/>
  <c r="S258" i="1" s="1"/>
  <c r="AG258" i="1"/>
  <c r="CU258" i="1" s="1"/>
  <c r="T258" i="1" s="1"/>
  <c r="AH258" i="1"/>
  <c r="CV258" i="1" s="1"/>
  <c r="U258" i="1" s="1"/>
  <c r="AI258" i="1"/>
  <c r="CW258" i="1" s="1"/>
  <c r="V258" i="1" s="1"/>
  <c r="AJ258" i="1"/>
  <c r="CX258" i="1" s="1"/>
  <c r="W258" i="1" s="1"/>
  <c r="CQ258" i="1"/>
  <c r="GL258" i="1"/>
  <c r="GO258" i="1"/>
  <c r="CC265" i="1" s="1"/>
  <c r="GP258" i="1"/>
  <c r="GV258" i="1"/>
  <c r="HC258" i="1"/>
  <c r="GX258" i="1" s="1"/>
  <c r="HG258" i="1"/>
  <c r="V259" i="1"/>
  <c r="AC259" i="1"/>
  <c r="AD259" i="1"/>
  <c r="AE259" i="1"/>
  <c r="AF259" i="1"/>
  <c r="CT259" i="1" s="1"/>
  <c r="S259" i="1" s="1"/>
  <c r="AG259" i="1"/>
  <c r="AH259" i="1"/>
  <c r="CV259" i="1" s="1"/>
  <c r="U259" i="1" s="1"/>
  <c r="AI259" i="1"/>
  <c r="AJ259" i="1"/>
  <c r="CU259" i="1"/>
  <c r="T259" i="1" s="1"/>
  <c r="CW259" i="1"/>
  <c r="CX259" i="1"/>
  <c r="W259" i="1" s="1"/>
  <c r="GL259" i="1"/>
  <c r="GO259" i="1"/>
  <c r="GP259" i="1"/>
  <c r="GV259" i="1"/>
  <c r="GX259" i="1"/>
  <c r="HC259" i="1"/>
  <c r="Q260" i="1"/>
  <c r="R260" i="1"/>
  <c r="V260" i="1"/>
  <c r="AC260" i="1"/>
  <c r="CQ260" i="1" s="1"/>
  <c r="P260" i="1" s="1"/>
  <c r="CP260" i="1" s="1"/>
  <c r="O260" i="1" s="1"/>
  <c r="AD260" i="1"/>
  <c r="AB260" i="1" s="1"/>
  <c r="AE260" i="1"/>
  <c r="AF260" i="1"/>
  <c r="AG260" i="1"/>
  <c r="AH260" i="1"/>
  <c r="AI260" i="1"/>
  <c r="AJ260" i="1"/>
  <c r="CR260" i="1"/>
  <c r="CS260" i="1"/>
  <c r="CT260" i="1"/>
  <c r="S260" i="1" s="1"/>
  <c r="CU260" i="1"/>
  <c r="T260" i="1" s="1"/>
  <c r="CV260" i="1"/>
  <c r="U260" i="1" s="1"/>
  <c r="CW260" i="1"/>
  <c r="CX260" i="1"/>
  <c r="W260" i="1" s="1"/>
  <c r="CY260" i="1"/>
  <c r="X260" i="1" s="1"/>
  <c r="CZ260" i="1"/>
  <c r="Y260" i="1" s="1"/>
  <c r="GL260" i="1"/>
  <c r="GO260" i="1"/>
  <c r="GP260" i="1"/>
  <c r="GV260" i="1"/>
  <c r="HC260" i="1"/>
  <c r="GX260" i="1" s="1"/>
  <c r="HG260" i="1"/>
  <c r="R261" i="1"/>
  <c r="AC261" i="1"/>
  <c r="AE261" i="1"/>
  <c r="AD261" i="1" s="1"/>
  <c r="AB261" i="1" s="1"/>
  <c r="AF261" i="1"/>
  <c r="AG261" i="1"/>
  <c r="AH261" i="1"/>
  <c r="CV261" i="1" s="1"/>
  <c r="U261" i="1" s="1"/>
  <c r="AI261" i="1"/>
  <c r="AJ261" i="1"/>
  <c r="CX261" i="1" s="1"/>
  <c r="W261" i="1" s="1"/>
  <c r="CQ261" i="1"/>
  <c r="P261" i="1" s="1"/>
  <c r="CR261" i="1"/>
  <c r="Q261" i="1" s="1"/>
  <c r="CS261" i="1"/>
  <c r="CT261" i="1"/>
  <c r="S261" i="1" s="1"/>
  <c r="CU261" i="1"/>
  <c r="T261" i="1" s="1"/>
  <c r="CW261" i="1"/>
  <c r="V261" i="1" s="1"/>
  <c r="GL261" i="1"/>
  <c r="GO261" i="1"/>
  <c r="GP261" i="1"/>
  <c r="GV261" i="1"/>
  <c r="HC261" i="1"/>
  <c r="GX261" i="1" s="1"/>
  <c r="HG261" i="1"/>
  <c r="P262" i="1"/>
  <c r="CP262" i="1" s="1"/>
  <c r="O262" i="1" s="1"/>
  <c r="Q262" i="1"/>
  <c r="R262" i="1"/>
  <c r="S262" i="1"/>
  <c r="T262" i="1"/>
  <c r="AC262" i="1"/>
  <c r="AB262" i="1" s="1"/>
  <c r="AD262" i="1"/>
  <c r="AE262" i="1"/>
  <c r="AF262" i="1"/>
  <c r="CT262" i="1" s="1"/>
  <c r="AG262" i="1"/>
  <c r="AH262" i="1"/>
  <c r="CV262" i="1" s="1"/>
  <c r="U262" i="1" s="1"/>
  <c r="AI262" i="1"/>
  <c r="CW262" i="1" s="1"/>
  <c r="V262" i="1" s="1"/>
  <c r="AJ262" i="1"/>
  <c r="CX262" i="1" s="1"/>
  <c r="W262" i="1" s="1"/>
  <c r="CQ262" i="1"/>
  <c r="CR262" i="1"/>
  <c r="CS262" i="1"/>
  <c r="CU262" i="1"/>
  <c r="GL262" i="1"/>
  <c r="GO262" i="1"/>
  <c r="GP262" i="1"/>
  <c r="GV262" i="1"/>
  <c r="HC262" i="1" s="1"/>
  <c r="GX262" i="1" s="1"/>
  <c r="HG262" i="1"/>
  <c r="AC263" i="1"/>
  <c r="AE263" i="1"/>
  <c r="AF263" i="1"/>
  <c r="CT263" i="1" s="1"/>
  <c r="S263" i="1" s="1"/>
  <c r="AG263" i="1"/>
  <c r="CU263" i="1" s="1"/>
  <c r="T263" i="1" s="1"/>
  <c r="AH263" i="1"/>
  <c r="CV263" i="1" s="1"/>
  <c r="U263" i="1" s="1"/>
  <c r="AI263" i="1"/>
  <c r="AJ263" i="1"/>
  <c r="CX263" i="1" s="1"/>
  <c r="W263" i="1" s="1"/>
  <c r="CQ263" i="1"/>
  <c r="P263" i="1" s="1"/>
  <c r="CW263" i="1"/>
  <c r="V263" i="1" s="1"/>
  <c r="GL263" i="1"/>
  <c r="GO263" i="1"/>
  <c r="GP263" i="1"/>
  <c r="GV263" i="1"/>
  <c r="HC263" i="1" s="1"/>
  <c r="GX263" i="1"/>
  <c r="HG263" i="1"/>
  <c r="B265" i="1"/>
  <c r="B250" i="1" s="1"/>
  <c r="C265" i="1"/>
  <c r="C250" i="1" s="1"/>
  <c r="D265" i="1"/>
  <c r="F265" i="1"/>
  <c r="G265" i="1"/>
  <c r="AO265" i="1"/>
  <c r="AP265" i="1"/>
  <c r="AP250" i="1" s="1"/>
  <c r="BB265" i="1"/>
  <c r="F278" i="1" s="1"/>
  <c r="BC265" i="1"/>
  <c r="BX265" i="1"/>
  <c r="BY265" i="1"/>
  <c r="CK265" i="1"/>
  <c r="CL265" i="1"/>
  <c r="CM265" i="1"/>
  <c r="F274" i="1"/>
  <c r="D295" i="1"/>
  <c r="B297" i="1"/>
  <c r="D297" i="1"/>
  <c r="E297" i="1"/>
  <c r="P297" i="1"/>
  <c r="Z297" i="1"/>
  <c r="AA297" i="1"/>
  <c r="AM297" i="1"/>
  <c r="AN297" i="1"/>
  <c r="BD297" i="1"/>
  <c r="BE297" i="1"/>
  <c r="BF297" i="1"/>
  <c r="BG297" i="1"/>
  <c r="BH297" i="1"/>
  <c r="BI297" i="1"/>
  <c r="BJ297" i="1"/>
  <c r="BK297" i="1"/>
  <c r="BL297" i="1"/>
  <c r="BM297" i="1"/>
  <c r="BN297" i="1"/>
  <c r="BO297" i="1"/>
  <c r="BP297" i="1"/>
  <c r="BQ297" i="1"/>
  <c r="BR297" i="1"/>
  <c r="BS297" i="1"/>
  <c r="BT297" i="1"/>
  <c r="BU297" i="1"/>
  <c r="BV297" i="1"/>
  <c r="BW297" i="1"/>
  <c r="BX297" i="1"/>
  <c r="CK297" i="1"/>
  <c r="CM297" i="1"/>
  <c r="CN297" i="1"/>
  <c r="CO297" i="1"/>
  <c r="CP297" i="1"/>
  <c r="CQ297" i="1"/>
  <c r="CR297" i="1"/>
  <c r="CS297" i="1"/>
  <c r="CT297" i="1"/>
  <c r="CU297" i="1"/>
  <c r="CV297" i="1"/>
  <c r="CW297" i="1"/>
  <c r="CX297" i="1"/>
  <c r="CY297" i="1"/>
  <c r="CZ297" i="1"/>
  <c r="DA297" i="1"/>
  <c r="DB297" i="1"/>
  <c r="DC297" i="1"/>
  <c r="DD297" i="1"/>
  <c r="DE297" i="1"/>
  <c r="DF297" i="1"/>
  <c r="DG297" i="1"/>
  <c r="DH297" i="1"/>
  <c r="DI297" i="1"/>
  <c r="DJ297" i="1"/>
  <c r="DK297" i="1"/>
  <c r="DL297" i="1"/>
  <c r="DM297" i="1"/>
  <c r="DN297" i="1"/>
  <c r="DO297" i="1"/>
  <c r="DP297" i="1"/>
  <c r="DQ297" i="1"/>
  <c r="DR297" i="1"/>
  <c r="DS297" i="1"/>
  <c r="DT297" i="1"/>
  <c r="DU297" i="1"/>
  <c r="DV297" i="1"/>
  <c r="DW297" i="1"/>
  <c r="DX297" i="1"/>
  <c r="DY297" i="1"/>
  <c r="DZ297" i="1"/>
  <c r="EA297" i="1"/>
  <c r="EB297" i="1"/>
  <c r="EC297" i="1"/>
  <c r="ED297" i="1"/>
  <c r="EE297" i="1"/>
  <c r="EF297" i="1"/>
  <c r="EG297" i="1"/>
  <c r="EH297" i="1"/>
  <c r="EI297" i="1"/>
  <c r="EJ297" i="1"/>
  <c r="EK297" i="1"/>
  <c r="EL297" i="1"/>
  <c r="EM297" i="1"/>
  <c r="EN297" i="1"/>
  <c r="EO297" i="1"/>
  <c r="EP297" i="1"/>
  <c r="EQ297" i="1"/>
  <c r="ER297" i="1"/>
  <c r="ES297" i="1"/>
  <c r="ET297" i="1"/>
  <c r="EU297" i="1"/>
  <c r="EV297" i="1"/>
  <c r="EW297" i="1"/>
  <c r="EX297" i="1"/>
  <c r="EY297" i="1"/>
  <c r="EZ297" i="1"/>
  <c r="FA297" i="1"/>
  <c r="FB297" i="1"/>
  <c r="FC297" i="1"/>
  <c r="FD297" i="1"/>
  <c r="FE297" i="1"/>
  <c r="FF297" i="1"/>
  <c r="FG297" i="1"/>
  <c r="FH297" i="1"/>
  <c r="FI297" i="1"/>
  <c r="FJ297" i="1"/>
  <c r="FK297" i="1"/>
  <c r="FL297" i="1"/>
  <c r="FM297" i="1"/>
  <c r="FN297" i="1"/>
  <c r="FO297" i="1"/>
  <c r="FP297" i="1"/>
  <c r="FQ297" i="1"/>
  <c r="FR297" i="1"/>
  <c r="FS297" i="1"/>
  <c r="FT297" i="1"/>
  <c r="FU297" i="1"/>
  <c r="FV297" i="1"/>
  <c r="FW297" i="1"/>
  <c r="FX297" i="1"/>
  <c r="FY297" i="1"/>
  <c r="FZ297" i="1"/>
  <c r="GA297" i="1"/>
  <c r="GB297" i="1"/>
  <c r="GC297" i="1"/>
  <c r="GD297" i="1"/>
  <c r="GE297" i="1"/>
  <c r="GF297" i="1"/>
  <c r="GG297" i="1"/>
  <c r="GH297" i="1"/>
  <c r="GI297" i="1"/>
  <c r="GJ297" i="1"/>
  <c r="GK297" i="1"/>
  <c r="GL297" i="1"/>
  <c r="GM297" i="1"/>
  <c r="GN297" i="1"/>
  <c r="GO297" i="1"/>
  <c r="GP297" i="1"/>
  <c r="GQ297" i="1"/>
  <c r="GR297" i="1"/>
  <c r="GS297" i="1"/>
  <c r="GT297" i="1"/>
  <c r="GU297" i="1"/>
  <c r="GV297" i="1"/>
  <c r="GW297" i="1"/>
  <c r="GX297" i="1"/>
  <c r="V299" i="1"/>
  <c r="W299" i="1"/>
  <c r="AJ301" i="1" s="1"/>
  <c r="AJ297" i="1" s="1"/>
  <c r="AC299" i="1"/>
  <c r="CQ299" i="1" s="1"/>
  <c r="P299" i="1" s="1"/>
  <c r="AE299" i="1"/>
  <c r="AF299" i="1"/>
  <c r="CT299" i="1" s="1"/>
  <c r="S299" i="1" s="1"/>
  <c r="AF301" i="1" s="1"/>
  <c r="AF297" i="1" s="1"/>
  <c r="AG299" i="1"/>
  <c r="CU299" i="1" s="1"/>
  <c r="T299" i="1" s="1"/>
  <c r="AG301" i="1" s="1"/>
  <c r="AH299" i="1"/>
  <c r="CV299" i="1" s="1"/>
  <c r="U299" i="1" s="1"/>
  <c r="AH301" i="1" s="1"/>
  <c r="AI299" i="1"/>
  <c r="CW299" i="1" s="1"/>
  <c r="AJ299" i="1"/>
  <c r="CX299" i="1"/>
  <c r="GL299" i="1"/>
  <c r="GO299" i="1"/>
  <c r="GP299" i="1"/>
  <c r="GV299" i="1"/>
  <c r="HC299" i="1"/>
  <c r="GX299" i="1" s="1"/>
  <c r="CJ301" i="1" s="1"/>
  <c r="BA301" i="1" s="1"/>
  <c r="BA297" i="1" s="1"/>
  <c r="B301" i="1"/>
  <c r="C301" i="1"/>
  <c r="C297" i="1" s="1"/>
  <c r="D301" i="1"/>
  <c r="F301" i="1"/>
  <c r="F297" i="1" s="1"/>
  <c r="G301" i="1"/>
  <c r="G297" i="1" s="1"/>
  <c r="W301" i="1"/>
  <c r="F325" i="1" s="1"/>
  <c r="AC301" i="1"/>
  <c r="P301" i="1" s="1"/>
  <c r="F304" i="1" s="1"/>
  <c r="AI301" i="1"/>
  <c r="V301" i="1" s="1"/>
  <c r="AO301" i="1"/>
  <c r="F305" i="1" s="1"/>
  <c r="BB301" i="1"/>
  <c r="BC301" i="1"/>
  <c r="F317" i="1" s="1"/>
  <c r="BX301" i="1"/>
  <c r="BY301" i="1"/>
  <c r="BZ301" i="1"/>
  <c r="AQ301" i="1" s="1"/>
  <c r="CC301" i="1"/>
  <c r="AT301" i="1" s="1"/>
  <c r="CD301" i="1"/>
  <c r="CD297" i="1" s="1"/>
  <c r="CE301" i="1"/>
  <c r="AV301" i="1" s="1"/>
  <c r="AV297" i="1" s="1"/>
  <c r="CF301" i="1"/>
  <c r="CF297" i="1" s="1"/>
  <c r="CK301" i="1"/>
  <c r="CL301" i="1"/>
  <c r="CL297" i="1" s="1"/>
  <c r="CM301" i="1"/>
  <c r="BD301" i="1" s="1"/>
  <c r="F321" i="1"/>
  <c r="F326" i="1"/>
  <c r="B331" i="1"/>
  <c r="B22" i="1" s="1"/>
  <c r="C331" i="1"/>
  <c r="C22" i="1" s="1"/>
  <c r="D331" i="1"/>
  <c r="D22" i="1" s="1"/>
  <c r="F331" i="1"/>
  <c r="F22" i="1" s="1"/>
  <c r="G331" i="1"/>
  <c r="G22" i="1" s="1"/>
  <c r="B361" i="1"/>
  <c r="B18" i="1" s="1"/>
  <c r="C361" i="1"/>
  <c r="C18" i="1" s="1"/>
  <c r="D361" i="1"/>
  <c r="D18" i="1" s="1"/>
  <c r="F361" i="1"/>
  <c r="F18" i="1" s="1"/>
  <c r="G361" i="1"/>
  <c r="G18" i="1" s="1"/>
  <c r="F12" i="6"/>
  <c r="G12" i="6"/>
  <c r="G63" i="7" l="1"/>
  <c r="J63" i="7"/>
  <c r="G43" i="7"/>
  <c r="CY257" i="1"/>
  <c r="X257" i="1" s="1"/>
  <c r="CZ257" i="1"/>
  <c r="Y257" i="1" s="1"/>
  <c r="CD250" i="1"/>
  <c r="AU265" i="1"/>
  <c r="AD214" i="1"/>
  <c r="Q218" i="1"/>
  <c r="AT297" i="1"/>
  <c r="F319" i="1"/>
  <c r="CY252" i="1"/>
  <c r="X252" i="1" s="1"/>
  <c r="CZ252" i="1"/>
  <c r="Y252" i="1" s="1"/>
  <c r="CP252" i="1"/>
  <c r="O252" i="1" s="1"/>
  <c r="GM252" i="1" s="1"/>
  <c r="GN252" i="1" s="1"/>
  <c r="AC218" i="1"/>
  <c r="CP216" i="1"/>
  <c r="O216" i="1" s="1"/>
  <c r="F311" i="1"/>
  <c r="AQ297" i="1"/>
  <c r="CP263" i="1"/>
  <c r="O263" i="1" s="1"/>
  <c r="GM260" i="1"/>
  <c r="GN260" i="1" s="1"/>
  <c r="AJ214" i="1"/>
  <c r="W218" i="1"/>
  <c r="AG214" i="1"/>
  <c r="T218" i="1"/>
  <c r="U301" i="1"/>
  <c r="AH297" i="1"/>
  <c r="AI250" i="1"/>
  <c r="V265" i="1"/>
  <c r="AJ136" i="1"/>
  <c r="W143" i="1"/>
  <c r="GM253" i="1"/>
  <c r="GN253" i="1" s="1"/>
  <c r="F324" i="1"/>
  <c r="V297" i="1"/>
  <c r="CJ214" i="1"/>
  <c r="BA218" i="1"/>
  <c r="AH214" i="1"/>
  <c r="U218" i="1"/>
  <c r="CC250" i="1"/>
  <c r="AT265" i="1"/>
  <c r="CP257" i="1"/>
  <c r="O257" i="1" s="1"/>
  <c r="GM257" i="1" s="1"/>
  <c r="GN257" i="1" s="1"/>
  <c r="CZ261" i="1"/>
  <c r="Y261" i="1" s="1"/>
  <c r="CY261" i="1"/>
  <c r="X261" i="1" s="1"/>
  <c r="CY253" i="1"/>
  <c r="X253" i="1" s="1"/>
  <c r="CZ253" i="1"/>
  <c r="Y253" i="1" s="1"/>
  <c r="AG297" i="1"/>
  <c r="T301" i="1"/>
  <c r="GM262" i="1"/>
  <c r="GN262" i="1" s="1"/>
  <c r="CP261" i="1"/>
  <c r="O261" i="1" s="1"/>
  <c r="GM261" i="1" s="1"/>
  <c r="GN261" i="1" s="1"/>
  <c r="BZ250" i="1"/>
  <c r="AQ265" i="1"/>
  <c r="AI143" i="1"/>
  <c r="DF1" i="3"/>
  <c r="DG1" i="3"/>
  <c r="DI1" i="3"/>
  <c r="DJ1" i="3" s="1"/>
  <c r="DH1" i="3"/>
  <c r="AP175" i="1"/>
  <c r="F191" i="1"/>
  <c r="T32" i="1"/>
  <c r="F58" i="1"/>
  <c r="T104" i="1"/>
  <c r="AI175" i="1"/>
  <c r="V182" i="1"/>
  <c r="CC297" i="1"/>
  <c r="F229" i="1"/>
  <c r="AH182" i="1"/>
  <c r="F83" i="1"/>
  <c r="AP69" i="1"/>
  <c r="T265" i="1"/>
  <c r="CP35" i="1"/>
  <c r="O35" i="1" s="1"/>
  <c r="CR299" i="1"/>
  <c r="Q299" i="1" s="1"/>
  <c r="AD301" i="1" s="1"/>
  <c r="CS299" i="1"/>
  <c r="R299" i="1" s="1"/>
  <c r="AE301" i="1" s="1"/>
  <c r="AB141" i="1"/>
  <c r="CJ265" i="1"/>
  <c r="AG175" i="1"/>
  <c r="T182" i="1"/>
  <c r="AG136" i="1"/>
  <c r="T143" i="1"/>
  <c r="AO69" i="1"/>
  <c r="F78" i="1"/>
  <c r="DF56" i="3"/>
  <c r="DG56" i="3"/>
  <c r="DH56" i="3"/>
  <c r="DI56" i="3"/>
  <c r="DJ56" i="3" s="1"/>
  <c r="DF52" i="3"/>
  <c r="DG52" i="3"/>
  <c r="DJ52" i="3" s="1"/>
  <c r="DH52" i="3"/>
  <c r="DI52" i="3"/>
  <c r="AO297" i="1"/>
  <c r="CI301" i="1"/>
  <c r="AI297" i="1"/>
  <c r="AG69" i="1"/>
  <c r="T74" i="1"/>
  <c r="DH3" i="3"/>
  <c r="DI3" i="3"/>
  <c r="DF3" i="3"/>
  <c r="DG3" i="3"/>
  <c r="DJ3" i="3" s="1"/>
  <c r="CM250" i="1"/>
  <c r="BD265" i="1"/>
  <c r="BZ297" i="1"/>
  <c r="CR263" i="1"/>
  <c r="Q263" i="1" s="1"/>
  <c r="CS263" i="1"/>
  <c r="R263" i="1" s="1"/>
  <c r="CZ263" i="1" s="1"/>
  <c r="Y263" i="1" s="1"/>
  <c r="AB253" i="1"/>
  <c r="F225" i="1"/>
  <c r="AX214" i="1"/>
  <c r="CL175" i="1"/>
  <c r="BC182" i="1"/>
  <c r="CY177" i="1"/>
  <c r="X177" i="1" s="1"/>
  <c r="DF9" i="3"/>
  <c r="DH9" i="3"/>
  <c r="DI9" i="3"/>
  <c r="DG9" i="3"/>
  <c r="DJ9" i="3" s="1"/>
  <c r="DF5" i="3"/>
  <c r="DJ5" i="3" s="1"/>
  <c r="DH5" i="3"/>
  <c r="DI5" i="3"/>
  <c r="CR258" i="1"/>
  <c r="Q258" i="1" s="1"/>
  <c r="CP258" i="1" s="1"/>
  <c r="O258" i="1" s="1"/>
  <c r="CS258" i="1"/>
  <c r="R258" i="1" s="1"/>
  <c r="CY258" i="1" s="1"/>
  <c r="X258" i="1" s="1"/>
  <c r="AD258" i="1"/>
  <c r="AB258" i="1" s="1"/>
  <c r="CR254" i="1"/>
  <c r="Q254" i="1" s="1"/>
  <c r="AD265" i="1" s="1"/>
  <c r="CS254" i="1"/>
  <c r="R254" i="1" s="1"/>
  <c r="AE265" i="1" s="1"/>
  <c r="CQ254" i="1"/>
  <c r="P254" i="1" s="1"/>
  <c r="HG254" i="1"/>
  <c r="AB254" i="1"/>
  <c r="BB214" i="1"/>
  <c r="F231" i="1"/>
  <c r="CG301" i="1"/>
  <c r="BY297" i="1"/>
  <c r="AC297" i="1"/>
  <c r="AD263" i="1"/>
  <c r="AB263" i="1" s="1"/>
  <c r="CQ139" i="1"/>
  <c r="P139" i="1" s="1"/>
  <c r="CP139" i="1" s="1"/>
  <c r="O139" i="1" s="1"/>
  <c r="AB139" i="1"/>
  <c r="U74" i="1"/>
  <c r="AH69" i="1"/>
  <c r="BC37" i="1"/>
  <c r="CL32" i="1"/>
  <c r="DH7" i="3"/>
  <c r="DI7" i="3"/>
  <c r="DJ7" i="3" s="1"/>
  <c r="DG7" i="3"/>
  <c r="AD299" i="1"/>
  <c r="AB299" i="1" s="1"/>
  <c r="F314" i="1"/>
  <c r="BB297" i="1"/>
  <c r="AO250" i="1"/>
  <c r="F269" i="1"/>
  <c r="CD175" i="1"/>
  <c r="AU182" i="1"/>
  <c r="BB136" i="1"/>
  <c r="F156" i="1"/>
  <c r="U143" i="1"/>
  <c r="AH136" i="1"/>
  <c r="CD69" i="1"/>
  <c r="BB104" i="1"/>
  <c r="F50" i="1"/>
  <c r="BB32" i="1"/>
  <c r="CQ255" i="1"/>
  <c r="P255" i="1" s="1"/>
  <c r="CP255" i="1" s="1"/>
  <c r="O255" i="1" s="1"/>
  <c r="GM255" i="1" s="1"/>
  <c r="GN255" i="1" s="1"/>
  <c r="HG255" i="1"/>
  <c r="CY141" i="1"/>
  <c r="X141" i="1" s="1"/>
  <c r="CZ141" i="1"/>
  <c r="Y141" i="1" s="1"/>
  <c r="AF143" i="1"/>
  <c r="AF265" i="1"/>
  <c r="AD254" i="1"/>
  <c r="CE297" i="1"/>
  <c r="AX37" i="1"/>
  <c r="CG32" i="1"/>
  <c r="DF60" i="3"/>
  <c r="DG60" i="3"/>
  <c r="DH60" i="3"/>
  <c r="DI60" i="3"/>
  <c r="DJ60" i="3" s="1"/>
  <c r="AU301" i="1"/>
  <c r="S301" i="1"/>
  <c r="CP179" i="1"/>
  <c r="O179" i="1" s="1"/>
  <c r="GM179" i="1" s="1"/>
  <c r="GN179" i="1" s="1"/>
  <c r="AT143" i="1"/>
  <c r="CS71" i="1"/>
  <c r="R71" i="1" s="1"/>
  <c r="AE74" i="1" s="1"/>
  <c r="AD71" i="1"/>
  <c r="AB71" i="1" s="1"/>
  <c r="CR71" i="1"/>
  <c r="Q71" i="1" s="1"/>
  <c r="AD74" i="1" s="1"/>
  <c r="DF64" i="3"/>
  <c r="DJ64" i="3" s="1"/>
  <c r="DG64" i="3"/>
  <c r="DH64" i="3"/>
  <c r="DI64" i="3"/>
  <c r="DF14" i="3"/>
  <c r="DG14" i="3"/>
  <c r="DI14" i="3"/>
  <c r="DJ14" i="3" s="1"/>
  <c r="AD32" i="1"/>
  <c r="Q37" i="1"/>
  <c r="DG40" i="3"/>
  <c r="DH40" i="3"/>
  <c r="DI40" i="3"/>
  <c r="DJ40" i="3" s="1"/>
  <c r="DF40" i="3"/>
  <c r="BC297" i="1"/>
  <c r="CZ256" i="1"/>
  <c r="Y256" i="1" s="1"/>
  <c r="CZ254" i="1"/>
  <c r="Y254" i="1" s="1"/>
  <c r="AI214" i="1"/>
  <c r="V218" i="1"/>
  <c r="CY216" i="1"/>
  <c r="X216" i="1" s="1"/>
  <c r="AK218" i="1" s="1"/>
  <c r="CZ216" i="1"/>
  <c r="Y216" i="1" s="1"/>
  <c r="AL218" i="1" s="1"/>
  <c r="CP141" i="1"/>
  <c r="O141" i="1" s="1"/>
  <c r="CY262" i="1"/>
  <c r="X262" i="1" s="1"/>
  <c r="CZ262" i="1"/>
  <c r="Y262" i="1" s="1"/>
  <c r="W297" i="1"/>
  <c r="CR259" i="1"/>
  <c r="Q259" i="1" s="1"/>
  <c r="CS259" i="1"/>
  <c r="R259" i="1" s="1"/>
  <c r="CP256" i="1"/>
  <c r="O256" i="1" s="1"/>
  <c r="AJ37" i="1"/>
  <c r="CZ258" i="1"/>
  <c r="Y258" i="1" s="1"/>
  <c r="AW301" i="1"/>
  <c r="AJ265" i="1"/>
  <c r="W74" i="1"/>
  <c r="AJ69" i="1"/>
  <c r="V37" i="1"/>
  <c r="AI32" i="1"/>
  <c r="DH24" i="3"/>
  <c r="DI24" i="3"/>
  <c r="DG24" i="3"/>
  <c r="CG265" i="1"/>
  <c r="F93" i="1"/>
  <c r="AU69" i="1"/>
  <c r="W182" i="1"/>
  <c r="AJ175" i="1"/>
  <c r="CJ297" i="1"/>
  <c r="F234" i="1"/>
  <c r="CS180" i="1"/>
  <c r="R180" i="1" s="1"/>
  <c r="AE182" i="1" s="1"/>
  <c r="CR180" i="1"/>
  <c r="Q180" i="1" s="1"/>
  <c r="CP180" i="1" s="1"/>
  <c r="O180" i="1" s="1"/>
  <c r="GM180" i="1" s="1"/>
  <c r="GN180" i="1" s="1"/>
  <c r="AD180" i="1"/>
  <c r="AB180" i="1" s="1"/>
  <c r="CQ259" i="1"/>
  <c r="P259" i="1" s="1"/>
  <c r="CP259" i="1" s="1"/>
  <c r="O259" i="1" s="1"/>
  <c r="HG259" i="1"/>
  <c r="AF218" i="1"/>
  <c r="U37" i="1"/>
  <c r="AH32" i="1"/>
  <c r="DF38" i="3"/>
  <c r="DJ38" i="3" s="1"/>
  <c r="DH38" i="3"/>
  <c r="DI38" i="3"/>
  <c r="DG38" i="3"/>
  <c r="BC250" i="1"/>
  <c r="F281" i="1"/>
  <c r="BD214" i="1"/>
  <c r="F243" i="1"/>
  <c r="F306" i="1"/>
  <c r="CH301" i="1"/>
  <c r="AP301" i="1"/>
  <c r="CI265" i="1"/>
  <c r="BY250" i="1"/>
  <c r="AB259" i="1"/>
  <c r="AD255" i="1"/>
  <c r="AB255" i="1" s="1"/>
  <c r="AH265" i="1"/>
  <c r="AB252" i="1"/>
  <c r="AQ214" i="1"/>
  <c r="F228" i="1"/>
  <c r="AE214" i="1"/>
  <c r="R218" i="1"/>
  <c r="AT182" i="1"/>
  <c r="AQ74" i="1"/>
  <c r="CG74" i="1"/>
  <c r="BZ69" i="1"/>
  <c r="CI74" i="1"/>
  <c r="AC37" i="1"/>
  <c r="CZ179" i="1"/>
  <c r="Y179" i="1" s="1"/>
  <c r="BD28" i="1"/>
  <c r="F129" i="1"/>
  <c r="AT74" i="1"/>
  <c r="AF37" i="1"/>
  <c r="CY34" i="1"/>
  <c r="X34" i="1" s="1"/>
  <c r="AK37" i="1" s="1"/>
  <c r="CZ34" i="1"/>
  <c r="Y34" i="1" s="1"/>
  <c r="AL37" i="1" s="1"/>
  <c r="CW68" i="3"/>
  <c r="CX68" i="3"/>
  <c r="DF58" i="3"/>
  <c r="DJ58" i="3" s="1"/>
  <c r="DG58" i="3"/>
  <c r="DI58" i="3"/>
  <c r="DF50" i="3"/>
  <c r="DH50" i="3"/>
  <c r="DI50" i="3"/>
  <c r="DJ50" i="3" s="1"/>
  <c r="DF29" i="3"/>
  <c r="DJ29" i="3" s="1"/>
  <c r="DH29" i="3"/>
  <c r="DI29" i="3"/>
  <c r="F152" i="1"/>
  <c r="AP136" i="1"/>
  <c r="AD138" i="1"/>
  <c r="AB138" i="1" s="1"/>
  <c r="CR138" i="1"/>
  <c r="Q138" i="1" s="1"/>
  <c r="AD143" i="1" s="1"/>
  <c r="CY35" i="1"/>
  <c r="X35" i="1" s="1"/>
  <c r="CZ35" i="1"/>
  <c r="Y35" i="1" s="1"/>
  <c r="CP34" i="1"/>
  <c r="O34" i="1" s="1"/>
  <c r="CD32" i="1"/>
  <c r="AU37" i="1"/>
  <c r="DH20" i="3"/>
  <c r="DI20" i="3"/>
  <c r="DJ20" i="3" s="1"/>
  <c r="BB175" i="1"/>
  <c r="CJ143" i="1"/>
  <c r="CL69" i="1"/>
  <c r="BC74" i="1"/>
  <c r="CP72" i="1"/>
  <c r="O72" i="1" s="1"/>
  <c r="GM72" i="1" s="1"/>
  <c r="GN72" i="1" s="1"/>
  <c r="AF74" i="1"/>
  <c r="DF55" i="3"/>
  <c r="DG55" i="3"/>
  <c r="DI55" i="3"/>
  <c r="DJ55" i="3" s="1"/>
  <c r="CW32" i="3"/>
  <c r="CX32" i="3"/>
  <c r="DF18" i="3"/>
  <c r="DG18" i="3"/>
  <c r="DH18" i="3"/>
  <c r="DF16" i="3"/>
  <c r="DJ16" i="3" s="1"/>
  <c r="DG16" i="3"/>
  <c r="AB178" i="1"/>
  <c r="CI37" i="1"/>
  <c r="DF47" i="3"/>
  <c r="DH47" i="3"/>
  <c r="DI47" i="3"/>
  <c r="DF43" i="3"/>
  <c r="DJ43" i="3" s="1"/>
  <c r="DG43" i="3"/>
  <c r="DI43" i="3"/>
  <c r="DG28" i="3"/>
  <c r="DH28" i="3"/>
  <c r="DI28" i="3"/>
  <c r="CV26" i="3"/>
  <c r="CX26" i="3"/>
  <c r="AU218" i="1"/>
  <c r="CZ177" i="1"/>
  <c r="Y177" i="1" s="1"/>
  <c r="AL182" i="1" s="1"/>
  <c r="AF182" i="1"/>
  <c r="CD143" i="1"/>
  <c r="BX32" i="1"/>
  <c r="AO37" i="1"/>
  <c r="DH57" i="3"/>
  <c r="DI57" i="3"/>
  <c r="DF49" i="3"/>
  <c r="DJ49" i="3" s="1"/>
  <c r="DG49" i="3"/>
  <c r="DF10" i="3"/>
  <c r="DG10" i="3"/>
  <c r="DJ10" i="3" s="1"/>
  <c r="DI10" i="3"/>
  <c r="AO182" i="1"/>
  <c r="CG182" i="1"/>
  <c r="AD140" i="1"/>
  <c r="AB140" i="1" s="1"/>
  <c r="DF51" i="3"/>
  <c r="DH51" i="3"/>
  <c r="DI51" i="3"/>
  <c r="DJ51" i="3" s="1"/>
  <c r="DG45" i="3"/>
  <c r="DH45" i="3"/>
  <c r="DF39" i="3"/>
  <c r="DJ39" i="3" s="1"/>
  <c r="DG39" i="3"/>
  <c r="DH39" i="3"/>
  <c r="BZ182" i="1"/>
  <c r="AC182" i="1"/>
  <c r="CQ140" i="1"/>
  <c r="P140" i="1" s="1"/>
  <c r="CP140" i="1" s="1"/>
  <c r="O140" i="1" s="1"/>
  <c r="GM140" i="1" s="1"/>
  <c r="GN140" i="1" s="1"/>
  <c r="CV67" i="3"/>
  <c r="CX67" i="3"/>
  <c r="DI53" i="3"/>
  <c r="DF53" i="3"/>
  <c r="DJ53" i="3" s="1"/>
  <c r="DG12" i="3"/>
  <c r="DH12" i="3"/>
  <c r="DF2" i="3"/>
  <c r="DG2" i="3"/>
  <c r="DH2" i="3"/>
  <c r="DI2" i="3"/>
  <c r="DJ2" i="3" s="1"/>
  <c r="BZ143" i="1"/>
  <c r="DH61" i="3"/>
  <c r="DI61" i="3"/>
  <c r="DJ61" i="3" s="1"/>
  <c r="DF59" i="3"/>
  <c r="DJ59" i="3" s="1"/>
  <c r="DH59" i="3"/>
  <c r="DI59" i="3"/>
  <c r="DF4" i="3"/>
  <c r="DJ4" i="3" s="1"/>
  <c r="DG4" i="3"/>
  <c r="DI4" i="3"/>
  <c r="AD216" i="1"/>
  <c r="AB216" i="1" s="1"/>
  <c r="CY180" i="1"/>
  <c r="X180" i="1" s="1"/>
  <c r="CZ180" i="1"/>
  <c r="Y180" i="1" s="1"/>
  <c r="CJ37" i="1"/>
  <c r="DG50" i="3"/>
  <c r="DG29" i="3"/>
  <c r="DG8" i="3"/>
  <c r="DH8" i="3"/>
  <c r="BX250" i="1"/>
  <c r="CY140" i="1"/>
  <c r="X140" i="1" s="1"/>
  <c r="CC32" i="1"/>
  <c r="AT37" i="1"/>
  <c r="DI65" i="3"/>
  <c r="DJ65" i="3" s="1"/>
  <c r="DF65" i="3"/>
  <c r="DH58" i="3"/>
  <c r="DF15" i="3"/>
  <c r="DG15" i="3"/>
  <c r="DJ15" i="3" s="1"/>
  <c r="DH15" i="3"/>
  <c r="DI15" i="3"/>
  <c r="DF6" i="3"/>
  <c r="DG6" i="3"/>
  <c r="DH6" i="3"/>
  <c r="DI6" i="3"/>
  <c r="DJ6" i="3" s="1"/>
  <c r="CY178" i="1"/>
  <c r="X178" i="1" s="1"/>
  <c r="GM178" i="1" s="1"/>
  <c r="GN178" i="1" s="1"/>
  <c r="CZ178" i="1"/>
  <c r="Y178" i="1" s="1"/>
  <c r="CY139" i="1"/>
  <c r="X139" i="1" s="1"/>
  <c r="CS138" i="1"/>
  <c r="R138" i="1" s="1"/>
  <c r="AE143" i="1" s="1"/>
  <c r="CP71" i="1"/>
  <c r="O71" i="1" s="1"/>
  <c r="AC74" i="1"/>
  <c r="AP104" i="1"/>
  <c r="AP32" i="1"/>
  <c r="F46" i="1"/>
  <c r="BZ32" i="1"/>
  <c r="AQ37" i="1"/>
  <c r="DF31" i="3"/>
  <c r="DG31" i="3"/>
  <c r="DH31" i="3"/>
  <c r="DF25" i="3"/>
  <c r="DG25" i="3"/>
  <c r="DI25" i="3"/>
  <c r="DJ25" i="3" s="1"/>
  <c r="DF19" i="3"/>
  <c r="DG19" i="3"/>
  <c r="DH19" i="3"/>
  <c r="DI19" i="3"/>
  <c r="DJ19" i="3" s="1"/>
  <c r="BD143" i="1"/>
  <c r="CZ140" i="1"/>
  <c r="Y140" i="1" s="1"/>
  <c r="DF48" i="3"/>
  <c r="DJ48" i="3" s="1"/>
  <c r="DG48" i="3"/>
  <c r="DH48" i="3"/>
  <c r="DI48" i="3"/>
  <c r="DF27" i="3"/>
  <c r="DG27" i="3"/>
  <c r="DJ27" i="3" s="1"/>
  <c r="DH27" i="3"/>
  <c r="F207" i="1"/>
  <c r="AD177" i="1"/>
  <c r="AB177" i="1" s="1"/>
  <c r="CR177" i="1"/>
  <c r="Q177" i="1" s="1"/>
  <c r="AD182" i="1" s="1"/>
  <c r="CK175" i="1"/>
  <c r="BC136" i="1"/>
  <c r="F159" i="1"/>
  <c r="BA74" i="1"/>
  <c r="AI74" i="1"/>
  <c r="DG33" i="3"/>
  <c r="DH33" i="3"/>
  <c r="DF17" i="3"/>
  <c r="DJ17" i="3" s="1"/>
  <c r="DH17" i="3"/>
  <c r="DI17" i="3"/>
  <c r="CQ138" i="1"/>
  <c r="P138" i="1" s="1"/>
  <c r="CG143" i="1"/>
  <c r="BB69" i="1"/>
  <c r="CX62" i="3"/>
  <c r="DI35" i="3"/>
  <c r="DJ35" i="3" s="1"/>
  <c r="DI23" i="3"/>
  <c r="CX21" i="3"/>
  <c r="AO136" i="1"/>
  <c r="DH35" i="3"/>
  <c r="DH23" i="3"/>
  <c r="BY32" i="1"/>
  <c r="CX46" i="3"/>
  <c r="CX42" i="3"/>
  <c r="DG35" i="3"/>
  <c r="DG23" i="3"/>
  <c r="DI44" i="3"/>
  <c r="DI36" i="3"/>
  <c r="DJ36" i="3" s="1"/>
  <c r="DI11" i="3"/>
  <c r="CS35" i="1"/>
  <c r="R35" i="1" s="1"/>
  <c r="AE37" i="1" s="1"/>
  <c r="DI69" i="3"/>
  <c r="DH44" i="3"/>
  <c r="DH36" i="3"/>
  <c r="DH11" i="3"/>
  <c r="DH69" i="3"/>
  <c r="DG44" i="3"/>
  <c r="DG36" i="3"/>
  <c r="DG11" i="3"/>
  <c r="R182" i="1" l="1"/>
  <c r="AE175" i="1"/>
  <c r="R37" i="1"/>
  <c r="AE32" i="1"/>
  <c r="GM258" i="1"/>
  <c r="GN258" i="1" s="1"/>
  <c r="GM34" i="1"/>
  <c r="AB37" i="1"/>
  <c r="T250" i="1"/>
  <c r="F286" i="1"/>
  <c r="AQ250" i="1"/>
  <c r="F275" i="1"/>
  <c r="GM216" i="1"/>
  <c r="AB218" i="1"/>
  <c r="AL175" i="1"/>
  <c r="Y182" i="1"/>
  <c r="Q143" i="1"/>
  <c r="AD136" i="1"/>
  <c r="AC214" i="1"/>
  <c r="CF218" i="1"/>
  <c r="CH218" i="1"/>
  <c r="CE218" i="1"/>
  <c r="P218" i="1"/>
  <c r="U265" i="1"/>
  <c r="AH250" i="1"/>
  <c r="AJ250" i="1"/>
  <c r="W265" i="1"/>
  <c r="GM35" i="1"/>
  <c r="GN35" i="1" s="1"/>
  <c r="CG175" i="1"/>
  <c r="AX182" i="1"/>
  <c r="AZ265" i="1"/>
  <c r="CI250" i="1"/>
  <c r="S143" i="1"/>
  <c r="AF136" i="1"/>
  <c r="AE69" i="1"/>
  <c r="R74" i="1"/>
  <c r="BA214" i="1"/>
  <c r="F238" i="1"/>
  <c r="R265" i="1"/>
  <c r="AE250" i="1"/>
  <c r="U182" i="1"/>
  <c r="AH175" i="1"/>
  <c r="F167" i="1"/>
  <c r="W136" i="1"/>
  <c r="AL32" i="1"/>
  <c r="Y37" i="1"/>
  <c r="AU214" i="1"/>
  <c r="F237" i="1"/>
  <c r="DF26" i="3"/>
  <c r="DG26" i="3"/>
  <c r="DI26" i="3"/>
  <c r="DJ26" i="3" s="1"/>
  <c r="DH26" i="3"/>
  <c r="CJ32" i="1"/>
  <c r="BA37" i="1"/>
  <c r="AT69" i="1"/>
  <c r="F92" i="1"/>
  <c r="F316" i="1"/>
  <c r="S297" i="1"/>
  <c r="DF62" i="3"/>
  <c r="DH62" i="3"/>
  <c r="DI62" i="3"/>
  <c r="DG62" i="3"/>
  <c r="DJ62" i="3" s="1"/>
  <c r="AZ74" i="1"/>
  <c r="CI69" i="1"/>
  <c r="F322" i="1"/>
  <c r="T297" i="1"/>
  <c r="AD175" i="1"/>
  <c r="Q182" i="1"/>
  <c r="AD297" i="1"/>
  <c r="Q301" i="1"/>
  <c r="AW297" i="1"/>
  <c r="F307" i="1"/>
  <c r="CP254" i="1"/>
  <c r="O254" i="1" s="1"/>
  <c r="AC265" i="1"/>
  <c r="AY301" i="1"/>
  <c r="CH297" i="1"/>
  <c r="BC32" i="1"/>
  <c r="F53" i="1"/>
  <c r="BC104" i="1"/>
  <c r="U69" i="1"/>
  <c r="F96" i="1"/>
  <c r="V250" i="1"/>
  <c r="F288" i="1"/>
  <c r="U214" i="1"/>
  <c r="F240" i="1"/>
  <c r="DF21" i="3"/>
  <c r="DH21" i="3"/>
  <c r="DI21" i="3"/>
  <c r="DG21" i="3"/>
  <c r="DJ21" i="3" s="1"/>
  <c r="AP297" i="1"/>
  <c r="F310" i="1"/>
  <c r="AE297" i="1"/>
  <c r="R301" i="1"/>
  <c r="AO175" i="1"/>
  <c r="F186" i="1"/>
  <c r="F320" i="1"/>
  <c r="AU297" i="1"/>
  <c r="CZ71" i="1"/>
  <c r="Y71" i="1" s="1"/>
  <c r="AL74" i="1" s="1"/>
  <c r="F44" i="1"/>
  <c r="AX32" i="1"/>
  <c r="F230" i="1"/>
  <c r="Q214" i="1"/>
  <c r="GM259" i="1"/>
  <c r="GN259" i="1" s="1"/>
  <c r="F205" i="1"/>
  <c r="V175" i="1"/>
  <c r="AT175" i="1"/>
  <c r="F200" i="1"/>
  <c r="CY299" i="1"/>
  <c r="X299" i="1" s="1"/>
  <c r="AK301" i="1" s="1"/>
  <c r="GM139" i="1"/>
  <c r="GN139" i="1" s="1"/>
  <c r="T28" i="1"/>
  <c r="F125" i="1"/>
  <c r="T331" i="1"/>
  <c r="U297" i="1"/>
  <c r="F323" i="1"/>
  <c r="AK32" i="1"/>
  <c r="X37" i="1"/>
  <c r="AZ301" i="1"/>
  <c r="CI297" i="1"/>
  <c r="S37" i="1"/>
  <c r="AF32" i="1"/>
  <c r="F161" i="1"/>
  <c r="AT136" i="1"/>
  <c r="V143" i="1"/>
  <c r="AI136" i="1"/>
  <c r="GM256" i="1"/>
  <c r="GN256" i="1" s="1"/>
  <c r="P37" i="1"/>
  <c r="CE37" i="1"/>
  <c r="CF37" i="1"/>
  <c r="AC32" i="1"/>
  <c r="CH37" i="1"/>
  <c r="AP28" i="1"/>
  <c r="F113" i="1"/>
  <c r="AP331" i="1"/>
  <c r="CF74" i="1"/>
  <c r="CH74" i="1"/>
  <c r="AC69" i="1"/>
  <c r="P74" i="1"/>
  <c r="CE74" i="1"/>
  <c r="CG69" i="1"/>
  <c r="AX74" i="1"/>
  <c r="AB74" i="1"/>
  <c r="GM71" i="1"/>
  <c r="BZ175" i="1"/>
  <c r="AQ182" i="1"/>
  <c r="CI182" i="1"/>
  <c r="AO104" i="1"/>
  <c r="AO32" i="1"/>
  <c r="F41" i="1"/>
  <c r="R214" i="1"/>
  <c r="F232" i="1"/>
  <c r="GM141" i="1"/>
  <c r="GN141" i="1" s="1"/>
  <c r="F201" i="1"/>
  <c r="AU175" i="1"/>
  <c r="T69" i="1"/>
  <c r="F95" i="1"/>
  <c r="T136" i="1"/>
  <c r="F164" i="1"/>
  <c r="F239" i="1"/>
  <c r="T214" i="1"/>
  <c r="AU250" i="1"/>
  <c r="F284" i="1"/>
  <c r="W69" i="1"/>
  <c r="F98" i="1"/>
  <c r="AQ32" i="1"/>
  <c r="F47" i="1"/>
  <c r="AQ104" i="1"/>
  <c r="AF69" i="1"/>
  <c r="S74" i="1"/>
  <c r="CP177" i="1"/>
  <c r="O177" i="1" s="1"/>
  <c r="Y218" i="1"/>
  <c r="AL214" i="1"/>
  <c r="CP299" i="1"/>
  <c r="O299" i="1" s="1"/>
  <c r="AJ32" i="1"/>
  <c r="W37" i="1"/>
  <c r="DG67" i="3"/>
  <c r="DH67" i="3"/>
  <c r="DF67" i="3"/>
  <c r="DI67" i="3"/>
  <c r="DJ67" i="3" s="1"/>
  <c r="F117" i="1"/>
  <c r="BB28" i="1"/>
  <c r="BB331" i="1"/>
  <c r="CZ299" i="1"/>
  <c r="Y299" i="1" s="1"/>
  <c r="AL301" i="1" s="1"/>
  <c r="F165" i="1"/>
  <c r="U136" i="1"/>
  <c r="R143" i="1"/>
  <c r="AE136" i="1"/>
  <c r="BA143" i="1"/>
  <c r="CJ136" i="1"/>
  <c r="AQ143" i="1"/>
  <c r="BZ136" i="1"/>
  <c r="CI143" i="1"/>
  <c r="AK214" i="1"/>
  <c r="X218" i="1"/>
  <c r="T175" i="1"/>
  <c r="F203" i="1"/>
  <c r="F242" i="1"/>
  <c r="W214" i="1"/>
  <c r="AF214" i="1"/>
  <c r="S218" i="1"/>
  <c r="CZ259" i="1"/>
  <c r="Y259" i="1" s="1"/>
  <c r="AL265" i="1" s="1"/>
  <c r="CY259" i="1"/>
  <c r="X259" i="1" s="1"/>
  <c r="CP138" i="1"/>
  <c r="O138" i="1" s="1"/>
  <c r="AC143" i="1"/>
  <c r="F49" i="1"/>
  <c r="Q32" i="1"/>
  <c r="F90" i="1"/>
  <c r="BC69" i="1"/>
  <c r="AT104" i="1"/>
  <c r="AT32" i="1"/>
  <c r="F55" i="1"/>
  <c r="F84" i="1"/>
  <c r="AQ69" i="1"/>
  <c r="AX265" i="1"/>
  <c r="CG250" i="1"/>
  <c r="CZ138" i="1"/>
  <c r="Y138" i="1" s="1"/>
  <c r="AL143" i="1" s="1"/>
  <c r="V74" i="1"/>
  <c r="AI69" i="1"/>
  <c r="BA69" i="1"/>
  <c r="F94" i="1"/>
  <c r="CY71" i="1"/>
  <c r="X71" i="1" s="1"/>
  <c r="AK74" i="1" s="1"/>
  <c r="F56" i="1"/>
  <c r="AU32" i="1"/>
  <c r="AU104" i="1"/>
  <c r="DF68" i="3"/>
  <c r="DG68" i="3"/>
  <c r="DJ68" i="3" s="1"/>
  <c r="DH68" i="3"/>
  <c r="DI68" i="3"/>
  <c r="F241" i="1"/>
  <c r="V214" i="1"/>
  <c r="CY254" i="1"/>
  <c r="X254" i="1" s="1"/>
  <c r="AK265" i="1" s="1"/>
  <c r="AX301" i="1"/>
  <c r="CG297" i="1"/>
  <c r="AK182" i="1"/>
  <c r="F283" i="1"/>
  <c r="AT250" i="1"/>
  <c r="DF32" i="3"/>
  <c r="DG32" i="3"/>
  <c r="DJ32" i="3" s="1"/>
  <c r="DH32" i="3"/>
  <c r="DI32" i="3"/>
  <c r="Q265" i="1"/>
  <c r="AD250" i="1"/>
  <c r="AX143" i="1"/>
  <c r="CG136" i="1"/>
  <c r="BD250" i="1"/>
  <c r="F290" i="1"/>
  <c r="F206" i="1"/>
  <c r="W175" i="1"/>
  <c r="CH182" i="1"/>
  <c r="P182" i="1"/>
  <c r="CF182" i="1"/>
  <c r="CE182" i="1"/>
  <c r="AC175" i="1"/>
  <c r="BD136" i="1"/>
  <c r="F168" i="1"/>
  <c r="BD331" i="1"/>
  <c r="AZ37" i="1"/>
  <c r="CI32" i="1"/>
  <c r="DG42" i="3"/>
  <c r="DJ42" i="3" s="1"/>
  <c r="DH42" i="3"/>
  <c r="DF42" i="3"/>
  <c r="DI42" i="3"/>
  <c r="CY138" i="1"/>
  <c r="X138" i="1" s="1"/>
  <c r="AK143" i="1" s="1"/>
  <c r="DG46" i="3"/>
  <c r="DH46" i="3"/>
  <c r="DF46" i="3"/>
  <c r="DI46" i="3"/>
  <c r="DJ46" i="3" s="1"/>
  <c r="AU143" i="1"/>
  <c r="CD136" i="1"/>
  <c r="S182" i="1"/>
  <c r="AF175" i="1"/>
  <c r="U32" i="1"/>
  <c r="U104" i="1"/>
  <c r="F59" i="1"/>
  <c r="V32" i="1"/>
  <c r="F60" i="1"/>
  <c r="V104" i="1"/>
  <c r="AD69" i="1"/>
  <c r="Q74" i="1"/>
  <c r="S265" i="1"/>
  <c r="AF250" i="1"/>
  <c r="BC175" i="1"/>
  <c r="F198" i="1"/>
  <c r="CY263" i="1"/>
  <c r="X263" i="1" s="1"/>
  <c r="GM263" i="1" s="1"/>
  <c r="GN263" i="1" s="1"/>
  <c r="BA265" i="1"/>
  <c r="CJ250" i="1"/>
  <c r="AL250" i="1" l="1"/>
  <c r="Y265" i="1"/>
  <c r="F285" i="1"/>
  <c r="BA250" i="1"/>
  <c r="F244" i="1"/>
  <c r="X214" i="1"/>
  <c r="CF69" i="1"/>
  <c r="AW74" i="1"/>
  <c r="AX297" i="1"/>
  <c r="F308" i="1"/>
  <c r="AT28" i="1"/>
  <c r="F122" i="1"/>
  <c r="AT331" i="1"/>
  <c r="S250" i="1"/>
  <c r="F280" i="1"/>
  <c r="F86" i="1"/>
  <c r="Q69" i="1"/>
  <c r="AU136" i="1"/>
  <c r="F162" i="1"/>
  <c r="W32" i="1"/>
  <c r="F61" i="1"/>
  <c r="W104" i="1"/>
  <c r="AX136" i="1"/>
  <c r="F150" i="1"/>
  <c r="GN71" i="1"/>
  <c r="CB74" i="1" s="1"/>
  <c r="CA74" i="1"/>
  <c r="Q297" i="1"/>
  <c r="F313" i="1"/>
  <c r="P69" i="1"/>
  <c r="F77" i="1"/>
  <c r="AQ136" i="1"/>
  <c r="F153" i="1"/>
  <c r="AZ297" i="1"/>
  <c r="F312" i="1"/>
  <c r="Q104" i="1"/>
  <c r="V28" i="1"/>
  <c r="F127" i="1"/>
  <c r="V331" i="1"/>
  <c r="O37" i="1"/>
  <c r="AB32" i="1"/>
  <c r="AK250" i="1"/>
  <c r="X265" i="1"/>
  <c r="AB301" i="1"/>
  <c r="GM299" i="1"/>
  <c r="AU28" i="1"/>
  <c r="AU331" i="1"/>
  <c r="F123" i="1"/>
  <c r="X32" i="1"/>
  <c r="F63" i="1"/>
  <c r="S69" i="1"/>
  <c r="F89" i="1"/>
  <c r="F352" i="1"/>
  <c r="T361" i="1"/>
  <c r="T22" i="1"/>
  <c r="U250" i="1"/>
  <c r="F287" i="1"/>
  <c r="GN34" i="1"/>
  <c r="CB37" i="1" s="1"/>
  <c r="CA37" i="1"/>
  <c r="F185" i="1"/>
  <c r="P175" i="1"/>
  <c r="F57" i="1"/>
  <c r="BA32" i="1"/>
  <c r="BA104" i="1"/>
  <c r="AY182" i="1"/>
  <c r="CH175" i="1"/>
  <c r="F166" i="1"/>
  <c r="V136" i="1"/>
  <c r="AX69" i="1"/>
  <c r="F81" i="1"/>
  <c r="F209" i="1"/>
  <c r="Y175" i="1"/>
  <c r="AK136" i="1"/>
  <c r="X143" i="1"/>
  <c r="S32" i="1"/>
  <c r="F52" i="1"/>
  <c r="S104" i="1"/>
  <c r="F276" i="1"/>
  <c r="AZ250" i="1"/>
  <c r="AX104" i="1"/>
  <c r="Y32" i="1"/>
  <c r="F64" i="1"/>
  <c r="W250" i="1"/>
  <c r="F289" i="1"/>
  <c r="AK69" i="1"/>
  <c r="X74" i="1"/>
  <c r="F120" i="1"/>
  <c r="BC28" i="1"/>
  <c r="BC331" i="1"/>
  <c r="U175" i="1"/>
  <c r="F204" i="1"/>
  <c r="P214" i="1"/>
  <c r="F221" i="1"/>
  <c r="AX250" i="1"/>
  <c r="F272" i="1"/>
  <c r="F155" i="1"/>
  <c r="Q136" i="1"/>
  <c r="S136" i="1"/>
  <c r="F158" i="1"/>
  <c r="AB214" i="1"/>
  <c r="O218" i="1"/>
  <c r="F277" i="1"/>
  <c r="Q250" i="1"/>
  <c r="F163" i="1"/>
  <c r="BA136" i="1"/>
  <c r="R136" i="1"/>
  <c r="F157" i="1"/>
  <c r="AL297" i="1"/>
  <c r="Y301" i="1"/>
  <c r="F108" i="1"/>
  <c r="AO28" i="1"/>
  <c r="AO331" i="1"/>
  <c r="CF32" i="1"/>
  <c r="AW37" i="1"/>
  <c r="R297" i="1"/>
  <c r="F315" i="1"/>
  <c r="AV218" i="1"/>
  <c r="CE214" i="1"/>
  <c r="O74" i="1"/>
  <c r="AB69" i="1"/>
  <c r="AV74" i="1"/>
  <c r="CE69" i="1"/>
  <c r="CI136" i="1"/>
  <c r="AZ143" i="1"/>
  <c r="Y74" i="1"/>
  <c r="AL69" i="1"/>
  <c r="AZ104" i="1"/>
  <c r="F48" i="1"/>
  <c r="AZ32" i="1"/>
  <c r="AY37" i="1"/>
  <c r="CH32" i="1"/>
  <c r="F97" i="1"/>
  <c r="V69" i="1"/>
  <c r="S214" i="1"/>
  <c r="F233" i="1"/>
  <c r="BB22" i="1"/>
  <c r="F344" i="1"/>
  <c r="BB361" i="1"/>
  <c r="CI175" i="1"/>
  <c r="AZ182" i="1"/>
  <c r="AV37" i="1"/>
  <c r="CE32" i="1"/>
  <c r="AY297" i="1"/>
  <c r="F309" i="1"/>
  <c r="F279" i="1"/>
  <c r="R250" i="1"/>
  <c r="CH214" i="1"/>
  <c r="AY218" i="1"/>
  <c r="R104" i="1"/>
  <c r="F51" i="1"/>
  <c r="R32" i="1"/>
  <c r="Q175" i="1"/>
  <c r="F194" i="1"/>
  <c r="F189" i="1"/>
  <c r="AX175" i="1"/>
  <c r="CH69" i="1"/>
  <c r="AY74" i="1"/>
  <c r="Y214" i="1"/>
  <c r="F245" i="1"/>
  <c r="AB182" i="1"/>
  <c r="GM177" i="1"/>
  <c r="BD361" i="1"/>
  <c r="F356" i="1"/>
  <c r="BD22" i="1"/>
  <c r="AQ28" i="1"/>
  <c r="F114" i="1"/>
  <c r="AQ331" i="1"/>
  <c r="U28" i="1"/>
  <c r="F126" i="1"/>
  <c r="U331" i="1"/>
  <c r="AK175" i="1"/>
  <c r="X182" i="1"/>
  <c r="F40" i="1"/>
  <c r="P104" i="1"/>
  <c r="P32" i="1"/>
  <c r="P265" i="1"/>
  <c r="AC250" i="1"/>
  <c r="CE265" i="1"/>
  <c r="CF265" i="1"/>
  <c r="CH265" i="1"/>
  <c r="AW218" i="1"/>
  <c r="CF214" i="1"/>
  <c r="R69" i="1"/>
  <c r="F88" i="1"/>
  <c r="CA218" i="1"/>
  <c r="GN216" i="1"/>
  <c r="CB218" i="1" s="1"/>
  <c r="AP22" i="1"/>
  <c r="AP361" i="1"/>
  <c r="F340" i="1"/>
  <c r="G16" i="2" s="1"/>
  <c r="AZ69" i="1"/>
  <c r="F85" i="1"/>
  <c r="CF143" i="1"/>
  <c r="AC136" i="1"/>
  <c r="P143" i="1"/>
  <c r="CE143" i="1"/>
  <c r="CH143" i="1"/>
  <c r="AB143" i="1"/>
  <c r="GM138" i="1"/>
  <c r="S175" i="1"/>
  <c r="F197" i="1"/>
  <c r="AV182" i="1"/>
  <c r="CE175" i="1"/>
  <c r="AL136" i="1"/>
  <c r="Y143" i="1"/>
  <c r="F192" i="1"/>
  <c r="AQ175" i="1"/>
  <c r="AK297" i="1"/>
  <c r="X301" i="1"/>
  <c r="AW182" i="1"/>
  <c r="CF175" i="1"/>
  <c r="AB265" i="1"/>
  <c r="GM254" i="1"/>
  <c r="F196" i="1"/>
  <c r="R175" i="1"/>
  <c r="F101" i="1" l="1"/>
  <c r="Y69" i="1"/>
  <c r="F347" i="1"/>
  <c r="BC22" i="1"/>
  <c r="BC361" i="1"/>
  <c r="CF136" i="1"/>
  <c r="AW143" i="1"/>
  <c r="AY175" i="1"/>
  <c r="F190" i="1"/>
  <c r="AB175" i="1"/>
  <c r="O182" i="1"/>
  <c r="AZ175" i="1"/>
  <c r="F193" i="1"/>
  <c r="AB136" i="1"/>
  <c r="O143" i="1"/>
  <c r="AZ136" i="1"/>
  <c r="F154" i="1"/>
  <c r="F116" i="1"/>
  <c r="Q28" i="1"/>
  <c r="Q331" i="1"/>
  <c r="F107" i="1"/>
  <c r="P28" i="1"/>
  <c r="P331" i="1"/>
  <c r="O214" i="1"/>
  <c r="F220" i="1"/>
  <c r="X175" i="1"/>
  <c r="F208" i="1"/>
  <c r="AS74" i="1"/>
  <c r="CB69" i="1"/>
  <c r="T18" i="1"/>
  <c r="F382" i="1"/>
  <c r="F76" i="1"/>
  <c r="O69" i="1"/>
  <c r="AP18" i="1"/>
  <c r="F370" i="1"/>
  <c r="AV143" i="1"/>
  <c r="CE136" i="1"/>
  <c r="P136" i="1"/>
  <c r="F146" i="1"/>
  <c r="F82" i="1"/>
  <c r="AY69" i="1"/>
  <c r="F111" i="1"/>
  <c r="AX28" i="1"/>
  <c r="AX331" i="1"/>
  <c r="CA301" i="1"/>
  <c r="GN299" i="1"/>
  <c r="CB301" i="1" s="1"/>
  <c r="F170" i="1"/>
  <c r="Y136" i="1"/>
  <c r="F119" i="1"/>
  <c r="S28" i="1"/>
  <c r="S331" i="1"/>
  <c r="CA182" i="1"/>
  <c r="GN177" i="1"/>
  <c r="CB182" i="1" s="1"/>
  <c r="AV265" i="1"/>
  <c r="CE250" i="1"/>
  <c r="CA265" i="1"/>
  <c r="GN254" i="1"/>
  <c r="CB265" i="1" s="1"/>
  <c r="BB18" i="1"/>
  <c r="F374" i="1"/>
  <c r="F223" i="1"/>
  <c r="AV214" i="1"/>
  <c r="AR74" i="1"/>
  <c r="CA69" i="1"/>
  <c r="AQ22" i="1"/>
  <c r="F341" i="1"/>
  <c r="AQ361" i="1"/>
  <c r="AS37" i="1"/>
  <c r="CB32" i="1"/>
  <c r="W28" i="1"/>
  <c r="F128" i="1"/>
  <c r="W331" i="1"/>
  <c r="AY143" i="1"/>
  <c r="CH136" i="1"/>
  <c r="F100" i="1"/>
  <c r="X69" i="1"/>
  <c r="AV69" i="1"/>
  <c r="F79" i="1"/>
  <c r="X104" i="1"/>
  <c r="BA28" i="1"/>
  <c r="F124" i="1"/>
  <c r="BA331" i="1"/>
  <c r="AS218" i="1"/>
  <c r="CB214" i="1"/>
  <c r="F43" i="1"/>
  <c r="AW104" i="1"/>
  <c r="AW32" i="1"/>
  <c r="F118" i="1"/>
  <c r="R28" i="1"/>
  <c r="R331" i="1"/>
  <c r="CA32" i="1"/>
  <c r="AR37" i="1"/>
  <c r="F39" i="1"/>
  <c r="O104" i="1"/>
  <c r="O32" i="1"/>
  <c r="AW265" i="1"/>
  <c r="CF250" i="1"/>
  <c r="AB250" i="1"/>
  <c r="O265" i="1"/>
  <c r="AT22" i="1"/>
  <c r="AT361" i="1"/>
  <c r="F349" i="1"/>
  <c r="F16" i="2" s="1"/>
  <c r="U22" i="1"/>
  <c r="U361" i="1"/>
  <c r="F353" i="1"/>
  <c r="AB297" i="1"/>
  <c r="O301" i="1"/>
  <c r="F226" i="1"/>
  <c r="AY214" i="1"/>
  <c r="AO22" i="1"/>
  <c r="AO361" i="1"/>
  <c r="F335" i="1"/>
  <c r="F224" i="1"/>
  <c r="AW214" i="1"/>
  <c r="F115" i="1"/>
  <c r="AZ28" i="1"/>
  <c r="AZ331" i="1"/>
  <c r="F328" i="1"/>
  <c r="Y297" i="1"/>
  <c r="F169" i="1"/>
  <c r="X136" i="1"/>
  <c r="V22" i="1"/>
  <c r="V361" i="1"/>
  <c r="F354" i="1"/>
  <c r="Y250" i="1"/>
  <c r="F292" i="1"/>
  <c r="F42" i="1"/>
  <c r="AV104" i="1"/>
  <c r="AV32" i="1"/>
  <c r="F268" i="1"/>
  <c r="P250" i="1"/>
  <c r="F188" i="1"/>
  <c r="AW175" i="1"/>
  <c r="F327" i="1"/>
  <c r="X297" i="1"/>
  <c r="AU22" i="1"/>
  <c r="F350" i="1"/>
  <c r="AU361" i="1"/>
  <c r="Y104" i="1"/>
  <c r="AW69" i="1"/>
  <c r="F80" i="1"/>
  <c r="AR218" i="1"/>
  <c r="CA214" i="1"/>
  <c r="X250" i="1"/>
  <c r="F291" i="1"/>
  <c r="F45" i="1"/>
  <c r="AY104" i="1"/>
  <c r="AY32" i="1"/>
  <c r="AV175" i="1"/>
  <c r="F187" i="1"/>
  <c r="GN138" i="1"/>
  <c r="CB143" i="1" s="1"/>
  <c r="CA143" i="1"/>
  <c r="AY265" i="1"/>
  <c r="CH250" i="1"/>
  <c r="BD18" i="1"/>
  <c r="F386" i="1"/>
  <c r="AS182" i="1" l="1"/>
  <c r="CB175" i="1"/>
  <c r="R22" i="1"/>
  <c r="F345" i="1"/>
  <c r="R361" i="1"/>
  <c r="AW28" i="1"/>
  <c r="F110" i="1"/>
  <c r="AW331" i="1"/>
  <c r="AQ18" i="1"/>
  <c r="F371" i="1"/>
  <c r="F151" i="1"/>
  <c r="AY136" i="1"/>
  <c r="Y28" i="1"/>
  <c r="F131" i="1"/>
  <c r="Y331" i="1"/>
  <c r="AT18" i="1"/>
  <c r="F379" i="1"/>
  <c r="AX22" i="1"/>
  <c r="F338" i="1"/>
  <c r="AX361" i="1"/>
  <c r="X28" i="1"/>
  <c r="F130" i="1"/>
  <c r="X331" i="1"/>
  <c r="AV250" i="1"/>
  <c r="F270" i="1"/>
  <c r="O136" i="1"/>
  <c r="F145" i="1"/>
  <c r="BA22" i="1"/>
  <c r="F351" i="1"/>
  <c r="H16" i="2" s="1"/>
  <c r="BA361" i="1"/>
  <c r="O250" i="1"/>
  <c r="F267" i="1"/>
  <c r="F271" i="1"/>
  <c r="AW250" i="1"/>
  <c r="P22" i="1"/>
  <c r="P361" i="1"/>
  <c r="F334" i="1"/>
  <c r="BC18" i="1"/>
  <c r="F377" i="1"/>
  <c r="CA175" i="1"/>
  <c r="AR182" i="1"/>
  <c r="F235" i="1"/>
  <c r="AS214" i="1"/>
  <c r="AY250" i="1"/>
  <c r="F273" i="1"/>
  <c r="F102" i="1"/>
  <c r="AR69" i="1"/>
  <c r="F149" i="1"/>
  <c r="AW136" i="1"/>
  <c r="W22" i="1"/>
  <c r="W361" i="1"/>
  <c r="F355" i="1"/>
  <c r="F246" i="1"/>
  <c r="AR214" i="1"/>
  <c r="F54" i="1"/>
  <c r="AS104" i="1"/>
  <c r="AS32" i="1"/>
  <c r="F380" i="1"/>
  <c r="AU18" i="1"/>
  <c r="CB297" i="1"/>
  <c r="AS301" i="1"/>
  <c r="AR143" i="1"/>
  <c r="CA136" i="1"/>
  <c r="O331" i="1"/>
  <c r="O28" i="1"/>
  <c r="F106" i="1"/>
  <c r="AS265" i="1"/>
  <c r="CB250" i="1"/>
  <c r="F346" i="1"/>
  <c r="J16" i="2" s="1"/>
  <c r="S361" i="1"/>
  <c r="S22" i="1"/>
  <c r="U18" i="1"/>
  <c r="F383" i="1"/>
  <c r="F91" i="1"/>
  <c r="AS69" i="1"/>
  <c r="AR301" i="1"/>
  <c r="CA297" i="1"/>
  <c r="F112" i="1"/>
  <c r="AY28" i="1"/>
  <c r="AY331" i="1"/>
  <c r="AO18" i="1"/>
  <c r="F365" i="1"/>
  <c r="CA250" i="1"/>
  <c r="AR265" i="1"/>
  <c r="Q22" i="1"/>
  <c r="F343" i="1"/>
  <c r="Q361" i="1"/>
  <c r="F148" i="1"/>
  <c r="AV136" i="1"/>
  <c r="O297" i="1"/>
  <c r="F303" i="1"/>
  <c r="V18" i="1"/>
  <c r="F384" i="1"/>
  <c r="O175" i="1"/>
  <c r="F184" i="1"/>
  <c r="F342" i="1"/>
  <c r="AZ361" i="1"/>
  <c r="AZ22" i="1"/>
  <c r="AS143" i="1"/>
  <c r="CB136" i="1"/>
  <c r="F109" i="1"/>
  <c r="AV331" i="1"/>
  <c r="AV28" i="1"/>
  <c r="AR104" i="1"/>
  <c r="F65" i="1"/>
  <c r="AR32" i="1"/>
  <c r="Y22" i="1" l="1"/>
  <c r="Y361" i="1"/>
  <c r="F358" i="1"/>
  <c r="AR28" i="1"/>
  <c r="F132" i="1"/>
  <c r="AR331" i="1"/>
  <c r="F282" i="1"/>
  <c r="AS250" i="1"/>
  <c r="F318" i="1"/>
  <c r="AS297" i="1"/>
  <c r="S18" i="1"/>
  <c r="F376" i="1"/>
  <c r="W18" i="1"/>
  <c r="F385" i="1"/>
  <c r="BA18" i="1"/>
  <c r="F381" i="1"/>
  <c r="AV22" i="1"/>
  <c r="AV361" i="1"/>
  <c r="F336" i="1"/>
  <c r="AY22" i="1"/>
  <c r="F339" i="1"/>
  <c r="AY361" i="1"/>
  <c r="X22" i="1"/>
  <c r="F357" i="1"/>
  <c r="X361" i="1"/>
  <c r="F329" i="1"/>
  <c r="AR297" i="1"/>
  <c r="F121" i="1"/>
  <c r="AS331" i="1"/>
  <c r="AS28" i="1"/>
  <c r="AX18" i="1"/>
  <c r="F368" i="1"/>
  <c r="O22" i="1"/>
  <c r="O361" i="1"/>
  <c r="F333" i="1"/>
  <c r="AS136" i="1"/>
  <c r="F160" i="1"/>
  <c r="F337" i="1"/>
  <c r="AW361" i="1"/>
  <c r="AW22" i="1"/>
  <c r="F210" i="1"/>
  <c r="AR175" i="1"/>
  <c r="R18" i="1"/>
  <c r="F375" i="1"/>
  <c r="Q18" i="1"/>
  <c r="F373" i="1"/>
  <c r="AR250" i="1"/>
  <c r="F293" i="1"/>
  <c r="AR136" i="1"/>
  <c r="F171" i="1"/>
  <c r="AZ18" i="1"/>
  <c r="F372" i="1"/>
  <c r="P18" i="1"/>
  <c r="F364" i="1"/>
  <c r="AS175" i="1"/>
  <c r="F199" i="1"/>
  <c r="AV18" i="1" l="1"/>
  <c r="F366" i="1"/>
  <c r="O18" i="1"/>
  <c r="F363" i="1"/>
  <c r="AS22" i="1"/>
  <c r="F348" i="1"/>
  <c r="E16" i="2" s="1"/>
  <c r="I16" i="2" s="1"/>
  <c r="N16" i="2" s="1"/>
  <c r="AS361" i="1"/>
  <c r="AR22" i="1"/>
  <c r="F359" i="1"/>
  <c r="AR361" i="1"/>
  <c r="Y18" i="1"/>
  <c r="F388" i="1"/>
  <c r="X18" i="1"/>
  <c r="F387" i="1"/>
  <c r="AY18" i="1"/>
  <c r="F369" i="1"/>
  <c r="AW18" i="1"/>
  <c r="F367" i="1"/>
  <c r="AR18" i="1" l="1"/>
  <c r="F389" i="1"/>
  <c r="AS18" i="1"/>
  <c r="F378" i="1"/>
</calcChain>
</file>

<file path=xl/sharedStrings.xml><?xml version="1.0" encoding="utf-8"?>
<sst xmlns="http://schemas.openxmlformats.org/spreadsheetml/2006/main" count="3930" uniqueCount="328">
  <si>
    <t>Smeta.RU (Terminal)  (495) 974-1589</t>
  </si>
  <si>
    <t>_PS_</t>
  </si>
  <si>
    <t>Smeta.RU (Terminal)</t>
  </si>
  <si>
    <t/>
  </si>
  <si>
    <t>1.1. Расчистка просек от ДКР 2026 МО ВУЕР</t>
  </si>
  <si>
    <t>Сметные нормы списания</t>
  </si>
  <si>
    <t>Коды ценников</t>
  </si>
  <si>
    <t>Версия 1.7.1 ГСН (ГЭСН, ФЕР) и ТЕР (Методики НР (812/пр, 636/пр, 611/пр) и СП (774/пр и 317/пр) применять с 08.01.2023 г.)</t>
  </si>
  <si>
    <t>ВУЕР-23+БЦ+ФСНБматер И13</t>
  </si>
  <si>
    <t>ВУЕР+БЦ+ФСНБ</t>
  </si>
  <si>
    <t>Поправки для ГСН (ФЕР) 2020 от 11.09.2022 г И9 (в ред. 557/пр) Капитальный ремонт производственных зданий</t>
  </si>
  <si>
    <t>Новая локальная смета</t>
  </si>
  <si>
    <t>*0)*0</t>
  </si>
  <si>
    <t>К=0,7707922; 0,7297005; 0,958; 0,96 - корректирующие коэффициенты, приводящие к стоимости единичных видов работ по договору аналогу с учетом индекса-дефлятора</t>
  </si>
  <si>
    <t>Новый раздел</t>
  </si>
  <si>
    <t>1. Комплексы работ по расчистке трассы от ДКР с утилизацией порубочных остатков методом дробления</t>
  </si>
  <si>
    <t>Новый подраздел</t>
  </si>
  <si>
    <t>1.1 Комплекс работ по расчистке трассы ВЛ 0,4  -6 - 10 кВ от ДКР с утилизацией порубочных остатков методом дробления</t>
  </si>
  <si>
    <t>1</t>
  </si>
  <si>
    <t>РЛ0ТТ4ООС</t>
  </si>
  <si>
    <t>Расчистка трассы от кустарника и зарослей бензопилой при средней заросли (поросоль диаметром от 0,1 см до 12 см)</t>
  </si>
  <si>
    <t>1 ГА</t>
  </si>
  <si>
    <t>ВУЕР-РС-2020, РЛ0ТТ4ООС, приказ ПАО «Россети» от 01.03.23 №85 (с изменениями)</t>
  </si>
  <si>
    <t>*0</t>
  </si>
  <si>
    <t>*0,7707922</t>
  </si>
  <si>
    <t>Прочие работы</t>
  </si>
  <si>
    <t>ВУЕР-2019. Воздушные линии, трансформаторные подстанции и распределительные пункты напряжением 0,38-20 кВ</t>
  </si>
  <si>
    <t>ВУЕР-2019_02</t>
  </si>
  <si>
    <t>2</t>
  </si>
  <si>
    <t>РЛ0ТТ0СУС</t>
  </si>
  <si>
    <t>Утилизация кустарника и зарослей с использованием передвижных рубильно-дробильных установок при средней заросли (поросоль диаметром от 0,1 см до 12 см)</t>
  </si>
  <si>
    <t>ВУЕР-РС-2020, РЛ0ТТ0СУС, приказ ПАО «Россети» от 01.03.23 №85 (с изменениями)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</si>
  <si>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</si>
  <si>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</si>
  <si>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</si>
  <si>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</si>
  <si>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</si>
  <si>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</si>
  <si>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</si>
  <si>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</si>
  <si>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</si>
  <si>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</si>
  <si>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</si>
  <si>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</si>
  <si>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</si>
  <si>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</si>
  <si>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</si>
  <si>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</si>
  <si>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</si>
  <si>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</si>
  <si>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</si>
  <si>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</si>
  <si>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</si>
  <si>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</si>
  <si>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</si>
  <si>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</si>
  <si>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</si>
  <si>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</si>
  <si>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</si>
  <si>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</si>
  <si>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</si>
  <si>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</si>
  <si>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</si>
  <si>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</si>
  <si>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</si>
  <si>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</si>
  <si>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</si>
  <si>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</si>
  <si>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</si>
  <si>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</si>
  <si>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</si>
  <si>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</si>
  <si>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</si>
  <si>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</si>
  <si>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</si>
  <si>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</si>
  <si>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</si>
  <si>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</si>
  <si>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</si>
  <si>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</si>
  <si>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</si>
  <si>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</si>
  <si>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</si>
  <si>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</si>
  <si>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</si>
  <si>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</si>
  <si>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1.2. Комплекс работ по расчистке трассы ВЛ 35 - 220 кВ от ДКР с утилизацией порубочных остатков методом дробления</t>
  </si>
  <si>
    <t>3</t>
  </si>
  <si>
    <t>ВЛ0ТТ4ОРС</t>
  </si>
  <si>
    <t>Расчистка трассы от кустарника и зарослей бензопилой с перемещением до 25 м, при средней заросли (поросоль диаметром от 0,1 см до 12 см)</t>
  </si>
  <si>
    <t>ВУЕР-ВЛ-2020, ВЛ0ТТ4ОРС, приказ ПАО «Россети» от 01.03.23 №85 (с изменениями)</t>
  </si>
  <si>
    <t>*0,7297005</t>
  </si>
  <si>
    <t>ВУЕР-2019. Воздушные линии электропередачи напря-жением 35-1150 кВ</t>
  </si>
  <si>
    <t>ВУЕР-2019_01</t>
  </si>
  <si>
    <t>4</t>
  </si>
  <si>
    <t>ВЛ0ТТ0СУС</t>
  </si>
  <si>
    <t>ВУЕР-ВЛ-2020, ВЛ0ТТ0СУС, приказ ПАО «Россети» от 01.03.23 №85 (с изменениями)</t>
  </si>
  <si>
    <t>2. Валка деревьев (бензопилой), угрожающих падением на провода ВЛ 0,4-10 кВ</t>
  </si>
  <si>
    <t>5</t>
  </si>
  <si>
    <t>РЛ0ТТ1О1Б</t>
  </si>
  <si>
    <t>Валка деревьев бензопилой, диаметром ствола 100-150 мм на расстоянии 1 м от земли, угрожающих падением на провода (прим. от 111 мм до 150 мм)</t>
  </si>
  <si>
    <t>1 ДЕРЕВО</t>
  </si>
  <si>
    <t>ВУЕР-РС-2020, РЛ0ТТ1О1Б, приказ ПАО «Россети» от 01.03.23 №85 (с изменениями)</t>
  </si>
  <si>
    <t>*0,958</t>
  </si>
  <si>
    <t>6</t>
  </si>
  <si>
    <t>РЛ0ТТ1О2Б</t>
  </si>
  <si>
    <t>Валка деревьев бензопилой, диаметром ствола 150-200 мм на расстоянии 1 м от земли, угрожающих падением на провода (прим. от 151 мм до 249 мм)</t>
  </si>
  <si>
    <t>ВУЕР-РС-2020, РЛ0ТТ1О2Б, приказ ПАО «Россети» от 01.03.23 №85 (с изменениями)</t>
  </si>
  <si>
    <t>7</t>
  </si>
  <si>
    <t>РЛ0ТТ1О3Б</t>
  </si>
  <si>
    <t>Валка деревьев бензопилой, диаметром ствола 250-400 мм на расстоянии 1 м от земли, угрожающих падением на провода</t>
  </si>
  <si>
    <t>ВУЕР-РС-2020, РЛ0ТТ1О3Б, приказ ПАО «Россети» от 01.03.23 №85 (с изменениями)</t>
  </si>
  <si>
    <t>8</t>
  </si>
  <si>
    <t>РЛ0ТТ1О4Б</t>
  </si>
  <si>
    <t>Валка деревьев бензопилой, диаметром ствола более 400 мм на расстоянии 1 м от земли, угрожающих падением на провода</t>
  </si>
  <si>
    <t>ВУЕР-РС-2020, РЛ0ТТ1О4Б, приказ ПАО «Россети» от 01.03.23 №85 (с изменениями)</t>
  </si>
  <si>
    <t>10. Валка деревьев (бензопилой), угрожающих падением на провода ВЛ 35-220 кВ</t>
  </si>
  <si>
    <t>9</t>
  </si>
  <si>
    <t>ВЛ0ТТ1О1Б</t>
  </si>
  <si>
    <t>Валка деревьев, угрожающих падением на провода ВЛ бензопилой деревьев диаметром ствола на расстоянии 1 м от земли 100-150 мм (прим. от 111 мм до 150 мм)</t>
  </si>
  <si>
    <t>ВУЕР-ВЛ-2020, ВЛ0ТТ1О1Б, приказ ПАО «Россети» от 01.03.23 №85 (с изменениями)</t>
  </si>
  <si>
    <t>10</t>
  </si>
  <si>
    <t>ВЛ0ТТ1О2Б</t>
  </si>
  <si>
    <t>Валка деревьев, угрожающих падением на провода ВЛ бензопилой деревьев диаметром ствола на расстоянии 1 м от земли 150-200 мм (прим. от 151 мм до 249 мм)</t>
  </si>
  <si>
    <t>ВУЕР-ВЛ-2020, ВЛ0ТТ1О2Б, приказ ПАО «Россети» от 01.03.23 №85 (с изменениями)</t>
  </si>
  <si>
    <t>*0,96</t>
  </si>
  <si>
    <t>11</t>
  </si>
  <si>
    <t>ВЛ0ТТ1О3Б</t>
  </si>
  <si>
    <t>Валка деревьев, угрожающих падением на провода ВЛ бензопилой деревьев диаметром ствола на расстоянии 1 м от земли 250-400 мм</t>
  </si>
  <si>
    <t>ВУЕР-ВЛ-2020, ВЛ0ТТ1О3Б, приказ ПАО «Россети» от 01.03.23 №85 (с изменениями)</t>
  </si>
  <si>
    <t>12</t>
  </si>
  <si>
    <t>ВЛ0ТТ1О4Б</t>
  </si>
  <si>
    <t>Валка деревьев, угрожающих падением на провода ВЛ бензопилой деревьев диаметром ствола на расстоянии 1 м от земли более 400 мм</t>
  </si>
  <si>
    <t>ВУЕР-ВЛ-2020, ВЛ0ТТ1О4Б, приказ ПАО «Россети» от 01.03.23 №85 (с изменениями)</t>
  </si>
  <si>
    <t>18. Обрезка крон деревьев на трассах ВЛ 0,4-220 кВ с использованием автогидроподъемника</t>
  </si>
  <si>
    <t>13</t>
  </si>
  <si>
    <t>РЛ0ТТ5ООО</t>
  </si>
  <si>
    <t>Обрезка крон деревьев</t>
  </si>
  <si>
    <t>ВУЕР-РС-2020, РЛ0ТТ5ООО, приказ ПАО «Россети» от 01.03.23 №85 (с изменениями)</t>
  </si>
  <si>
    <t>22. Вывоз и утилизация порубочных остатков (в.т.ч. щепы) контейнерами</t>
  </si>
  <si>
    <t>Тариф регионального оператора ООО «СЕРГИЕВО-ПОСАДСКИЙ РО» Распоряжение № 381-Р от 19.12.2025</t>
  </si>
  <si>
    <t>Вывоз и утилизация мусора контейнерами вместимостью 8 м3 с 01.01.2026 по 30.06.2026 (914,69 руб/м3*8м3=7317,52)</t>
  </si>
  <si>
    <t>1 контейнер</t>
  </si>
  <si>
    <t>цена по прайсу (занесена вручную)</t>
  </si>
  <si>
    <t>Материалы строительные</t>
  </si>
  <si>
    <t>Материалы, изделия и конструкции</t>
  </si>
  <si>
    <t>материалы (03)</t>
  </si>
  <si>
    <t>Тариф регионального оператора ООО «СЕРГИЕВО-ПОСАДСКИЙ РО» Распоряжение № 320-Р от 20.12.2024</t>
  </si>
  <si>
    <t>Вывоз и утилизация мусора контейнерами вместимостью 27 м3 с 01.01.2026 по 30.06.2026 (914,69 руб/м3*27м3=24696,63)</t>
  </si>
  <si>
    <t>14</t>
  </si>
  <si>
    <t>Вывоз и утилизация мусора контейнерами вместимостью 8 м3 с 01.07.2026 по 31.12.2026 (999,28 руб/м3*8м3=7994,24)</t>
  </si>
  <si>
    <t>15</t>
  </si>
  <si>
    <t>Вывоз и утилизация мусора контейнерами вместимостью 27 м3 с 01.07.2026 по 31.12.2026 (999,28 руб/м3*27м3=26980,56)</t>
  </si>
  <si>
    <t>Тариф регионального оператора ООО «ЭКОПРОМСЕРВИС» Распоряжение № 320-Р от 20.12.2024</t>
  </si>
  <si>
    <t>Вывоз и утилизация мусора контейнерами вместимостью 8 м3 с 01.01.2026 по 30.06.2026 (908,24 руб/м3*8м3=7265,92)</t>
  </si>
  <si>
    <t>Вывоз и утилизация мусора контейнерами вместимостью 27 м3 с 01.01.2026 по 30.06.2026 (908,24 руб/м3*27м3=24522,48)</t>
  </si>
  <si>
    <t>16</t>
  </si>
  <si>
    <t>Тариф регионального оператора ООО «ЭКОПРОМСЕРВИС» Распоряжение № 381-Р от 19.12.2025</t>
  </si>
  <si>
    <t>Вывоз и утилизация мусора контейнерами вместимостью 8 м3 с 01.07.2026 по 31.12.2026 (1040,99 руб/м3*8м3=8327,92)</t>
  </si>
  <si>
    <t>17</t>
  </si>
  <si>
    <t>Вывоз и утилизация мусора контейнерами вместимостью 27 м3 с 01.07.2026 по 31.12.2026 (1040,99 руб/м3*27м3=28106,73)</t>
  </si>
  <si>
    <t>Тариф регионального оператора ООО «РУЗСКИЙ РО» Распоряжение № 320-Р от 20.12.2024</t>
  </si>
  <si>
    <t>Вывоз и утилизация мусора контейнерами вместимостью 8 м3 с 01.01.2026 по 30.06.2026 (1059,61 руб/м3*8м3=8476,88)</t>
  </si>
  <si>
    <t>Вывоз и утилизация мусора контейнерами вместимостью 27 м3 с 01.01.2026 по 30.06.2026 (1059,61руб/м3*27м3=28609,47)</t>
  </si>
  <si>
    <t>18</t>
  </si>
  <si>
    <t>Тариф регионального оператора ООО «РУЗСКИЙ РО» Распоряжение № 381-Р от 19.12.2025</t>
  </si>
  <si>
    <t>Вывоз и утилизация мусора контейнерами вместимостью 8 м3 с 01.07.2026 по 31.12.2026 (1089,06 руб/м3*8м3=8688,48)</t>
  </si>
  <si>
    <t>19</t>
  </si>
  <si>
    <t>Вывоз и утилизация мусора контейнерами вместимостью 27 м3 с 01.07.2026 по 31.12.2026 (1089,06 руб/м3*27м3=29404,62)</t>
  </si>
  <si>
    <t>23. Утилизация порубочных остатков (полученных при обрезке и вырубке отдельностоящих деревьев)</t>
  </si>
  <si>
    <t>20</t>
  </si>
  <si>
    <t>Калькуляция</t>
  </si>
  <si>
    <t>Утилизация порубочных остатков методом дробления (полученных при обрезке и вырубке отдельностоящих деревьев)</t>
  </si>
  <si>
    <t>м3</t>
  </si>
  <si>
    <t>занесена вручную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</si>
  <si>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</si>
  <si>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</si>
  <si>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</si>
  <si>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</si>
  <si>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</si>
  <si>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</si>
  <si>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</si>
  <si>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</si>
  <si>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</si>
  <si>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</si>
  <si>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</si>
  <si>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</si>
  <si>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</si>
  <si>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</si>
  <si>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</si>
  <si>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</si>
  <si>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</si>
  <si>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</si>
  <si>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</si>
  <si>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</si>
  <si>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</si>
  <si>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</si>
  <si>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</si>
  <si>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</si>
  <si>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</si>
  <si>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</si>
  <si>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</si>
  <si>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</si>
  <si>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</si>
  <si>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</si>
  <si>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</si>
  <si>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</si>
  <si>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</si>
  <si>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</si>
  <si>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</si>
  <si>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</si>
  <si>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</si>
  <si>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</si>
  <si>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</si>
  <si>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</si>
  <si>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</si>
  <si>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</si>
  <si>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</si>
  <si>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</si>
  <si>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</si>
  <si>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</si>
  <si>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</si>
  <si>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</si>
  <si>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</si>
  <si>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</si>
  <si>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</si>
  <si>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</si>
  <si>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</si>
  <si>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</si>
  <si>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</si>
  <si>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</si>
  <si>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</si>
  <si>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</si>
  <si>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</si>
  <si>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</si>
  <si>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</si>
  <si>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</si>
  <si>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</si>
  <si>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</si>
  <si>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</si>
  <si>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</si>
  <si>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</si>
  <si>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</si>
  <si>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</si>
  <si>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</si>
  <si>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</si>
  <si>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</si>
  <si>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</si>
  <si>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</si>
  <si>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</si>
  <si>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</si>
  <si>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</si>
  <si>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</si>
  <si>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</si>
  <si>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</si>
  <si>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</si>
  <si>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</si>
  <si>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</si>
  <si>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</si>
  <si>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</si>
  <si>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</si>
  <si>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ВУЕР-2023_2_БМс/РС</t>
  </si>
  <si>
    <t>Водитель автомобиля бригадного среднего (фургон) на базе УАЗ-390945, УАЗ-390995, ГАЗ-330232 для работ в сетях 0,4-20 кВ (БМс/РС)</t>
  </si>
  <si>
    <t>чел.-ч</t>
  </si>
  <si>
    <t>ВУЕР-2023_эм_3.0</t>
  </si>
  <si>
    <t>Затраты труда электромонтеров, разряд работ 3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</si>
  <si>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</si>
  <si>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</si>
  <si>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</si>
  <si>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маш.-ч</t>
  </si>
  <si>
    <t>ЦМ-01.3.01.01-0002</t>
  </si>
  <si>
    <t>ВУЕР-ЦМ-2020, ЦМ-01.3.01.01-0002, приказ ПАО «Россети» от 01.03.23 №85 (с изменениями)</t>
  </si>
  <si>
    <t>Бензин автомобильный</t>
  </si>
  <si>
    <t>л</t>
  </si>
  <si>
    <t>ЦМ-01.3.04.02-0002</t>
  </si>
  <si>
    <t>ВУЕР-ЦМ-2020, ЦМ-01.3.04.02-0002, приказ ПАО «Россети» от 01.03.23 №85 (с изменениями)</t>
  </si>
  <si>
    <t>Масло моторное</t>
  </si>
  <si>
    <t>ВУЕР-2023_эм_4.0</t>
  </si>
  <si>
    <t>Затраты труда электромонтеров, разряд работ 4</t>
  </si>
  <si>
    <t>ВУЕР-2023_эм_6.0</t>
  </si>
  <si>
    <t>Затраты труда электромонтеров, разряд работ 6</t>
  </si>
  <si>
    <t>ЭММАИД00О</t>
  </si>
  <si>
    <t>ВУЕР-ЭМ-2020, ЭММАИД00О, приказ ПАО «Россети» от 26.03.2021 №131</t>
  </si>
  <si>
    <t>Мобильный автономный измельчитель древесины (Skorpion 160SD, МРГ-160Д)</t>
  </si>
  <si>
    <t>ВУЕР-2023_2_БМс/ВЛ</t>
  </si>
  <si>
    <t>Водитель автомобиля бригадного среднего (фургон) на базе УАЗ-390945, УАЗ-390995, ГАЗ-330232 для работ на ВЛ 35 кВ и выше (БМс/ВЛ)</t>
  </si>
  <si>
    <t>ЭМБМC00ВЛ</t>
  </si>
  <si>
    <t>ВУЕР-ЭМ-2020, ЭМБМC00ВЛ, приказ ПАО «Россети» от 26.03.2021 №131</t>
  </si>
  <si>
    <t>Автомобиль бригадный средний (фургон) на базе УАЗ-390945, УАЗ-390995, ГАЗ-330232  для работ на ВЛ 35 кВ и выше</t>
  </si>
  <si>
    <t>ВУЕР-2023_вут_6.0</t>
  </si>
  <si>
    <t>Затраты труда электромонтеров ВУТ, разряд работ 6</t>
  </si>
  <si>
    <t>ВУЕР-2023_2_АГП-15/РС</t>
  </si>
  <si>
    <t>Машинист автоподъемника высотой подъёма 15 м на базе ГАЗ-3308 для работ в сетях 0,4-20 кВ (АГП-15/РС)</t>
  </si>
  <si>
    <t>ВУЕР-2023_вут_3.0</t>
  </si>
  <si>
    <t>Затраты труда электромонтеров ВУТ, разряд работ 3</t>
  </si>
  <si>
    <t>ЭМАГП15РС</t>
  </si>
  <si>
    <t>ВУЕР-ЭМ-2020, ЭМАГП15РС, приказ ПАО «Россети» от 26.03.2021 №131</t>
  </si>
  <si>
    <t>Автоподъемник высотой подъёма 15 м на базе ГАЗ-3308 для работ в сетях 0,4-20 кВ</t>
  </si>
  <si>
    <t>(наименование стройки)</t>
  </si>
  <si>
    <t>(наименование работ и затрат, наименование объекта)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</si>
  <si>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</si>
  <si>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</si>
  <si>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</si>
  <si>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</si>
  <si>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</si>
  <si>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</si>
  <si>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</si>
  <si>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</si>
  <si>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</si>
  <si>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</si>
  <si>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</si>
  <si>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</si>
  <si>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</si>
  <si>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</si>
  <si>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</si>
  <si>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</si>
  <si>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</si>
  <si>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</si>
  <si>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>Выполнение работ по содержанию трасс ВЛ 0,4-220 кВ и прилегающей территории к ПС 35-220 кВ для нужд филиала ПАО "Россети Московский регион" - Северные электрические сети в 2026-2028 гг.</t>
  </si>
  <si>
    <t>Расчет стоимости единичных видов работ №1.1</t>
  </si>
  <si>
    <t>Выполнение работ по содержанию трасс ВЛ 0,4-220 кВ и прилегающей территории к ПС 35-220 кВ для нужд филиала ПАО "Россети Московский регион" - Северные электрические сети в 2026г.</t>
  </si>
  <si>
    <t>Основание:Перечень единичных видов работ, разделы: 1, 2, 10, 18,  22, 23</t>
  </si>
  <si>
    <t>Составлена в ценах январь 2026 года</t>
  </si>
  <si>
    <t xml:space="preserve">Составил  </t>
  </si>
  <si>
    <t>начальник ОЦ</t>
  </si>
  <si>
    <t>Казакова Т.В.</t>
  </si>
  <si>
    <t>[должность,подпись(инициалы,фамилия)]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</si>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</sst>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3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9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7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 wrapText="1"/>
    </xf>
    <xf numFmtId="0" fontId="11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1"/>
  <sheetViews>
    <sheetView tabSelected="1" view="pageBreakPreview" topLeftCell="A23" zoomScale="82" zoomScaleNormal="100" zoomScaleSheetLayoutView="82" workbookViewId="0">
      <selection activeCell="AK62" sqref="AK62"/>
    </sheetView>
  </sheetViews>
  <sheetFormatPr defaultRowHeight="12.75" x14ac:dyDescent="0.2"/>
  <cols>
    <col min="1" max="1" width="5.7109375" customWidth="1"/>
    <col min="2" max="2" width="19.85546875" customWidth="1"/>
    <col min="3" max="3" width="43" customWidth="1"/>
    <col min="4" max="4" width="13.140625" customWidth="1"/>
    <col min="5" max="5" width="10.7109375" customWidth="1"/>
    <col min="6" max="6" width="12.7109375" customWidth="1"/>
    <col min="7" max="7" width="14" customWidth="1"/>
    <col min="8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8" width="0" hidden="1" customWidth="1"/>
    <col min="29" max="29" width="147.7109375" hidden="1" customWidth="1"/>
    <col min="30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33.75" customHeight="1" x14ac:dyDescent="0.25">
      <c r="A2" s="10" t="s">
        <v>318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4.25" customHeight="1" x14ac:dyDescent="0.2">
      <c r="A3" s="50"/>
      <c r="B3" s="11" t="s">
        <v>298</v>
      </c>
      <c r="C3" s="11"/>
      <c r="D3" s="11"/>
      <c r="E3" s="11"/>
      <c r="F3" s="11"/>
      <c r="G3" s="11"/>
      <c r="H3" s="11"/>
      <c r="I3" s="11"/>
      <c r="J3" s="11"/>
      <c r="K3" s="11"/>
      <c r="L3" s="49"/>
    </row>
    <row r="4" spans="1:12" ht="14.25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14.25" customHeight="1" x14ac:dyDescent="0.2">
      <c r="A5" s="51"/>
      <c r="B5" s="51"/>
      <c r="C5" s="51"/>
      <c r="D5" s="51"/>
      <c r="E5" s="51"/>
      <c r="F5" s="12"/>
      <c r="G5" s="12"/>
      <c r="H5" s="13" t="s">
        <v>3</v>
      </c>
      <c r="I5" s="13"/>
      <c r="J5" s="13"/>
      <c r="K5" s="13"/>
      <c r="L5" s="52"/>
    </row>
    <row r="6" spans="1:12" ht="14.25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15.75" customHeight="1" x14ac:dyDescent="0.25">
      <c r="A7" s="54"/>
      <c r="B7" s="10" t="s">
        <v>319</v>
      </c>
      <c r="C7" s="10"/>
      <c r="D7" s="10"/>
      <c r="E7" s="10"/>
      <c r="F7" s="10"/>
      <c r="G7" s="10"/>
      <c r="H7" s="10"/>
      <c r="I7" s="10"/>
      <c r="J7" s="10"/>
      <c r="K7" s="10"/>
      <c r="L7" s="54"/>
    </row>
    <row r="8" spans="1:12" ht="15.75" x14ac:dyDescent="0.2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4"/>
    </row>
    <row r="9" spans="1:12" ht="18" hidden="1" customHeight="1" x14ac:dyDescent="0.25">
      <c r="A9" s="54"/>
      <c r="B9" s="14"/>
      <c r="C9" s="14"/>
      <c r="D9" s="14"/>
      <c r="E9" s="14"/>
      <c r="F9" s="14"/>
      <c r="G9" s="14"/>
      <c r="H9" s="14"/>
      <c r="I9" s="14"/>
      <c r="J9" s="14"/>
      <c r="K9" s="14"/>
      <c r="L9" s="54"/>
    </row>
    <row r="10" spans="1:12" ht="14.25" hidden="1" customHeight="1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</row>
    <row r="11" spans="1:12" ht="41.25" customHeight="1" x14ac:dyDescent="0.25">
      <c r="A11" s="51"/>
      <c r="B11" s="15" t="s">
        <v>320</v>
      </c>
      <c r="C11" s="15"/>
      <c r="D11" s="15"/>
      <c r="E11" s="15"/>
      <c r="F11" s="15"/>
      <c r="G11" s="15"/>
      <c r="H11" s="15"/>
      <c r="I11" s="15"/>
      <c r="J11" s="15"/>
      <c r="K11" s="15"/>
      <c r="L11" s="56"/>
    </row>
    <row r="12" spans="1:12" ht="14.25" customHeight="1" x14ac:dyDescent="0.2">
      <c r="A12" s="51"/>
      <c r="B12" s="16" t="s">
        <v>299</v>
      </c>
      <c r="C12" s="16"/>
      <c r="D12" s="16"/>
      <c r="E12" s="16"/>
      <c r="F12" s="16"/>
      <c r="G12" s="16"/>
      <c r="H12" s="16"/>
      <c r="I12" s="16"/>
      <c r="J12" s="16"/>
      <c r="K12" s="16"/>
      <c r="L12" s="49"/>
    </row>
    <row r="13" spans="1:12" ht="14.25" x14ac:dyDescent="0.2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</row>
    <row r="14" spans="1:12" ht="14.25" customHeight="1" x14ac:dyDescent="0.2">
      <c r="A14" s="13" t="s">
        <v>321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4.25" x14ac:dyDescent="0.2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</row>
    <row r="16" spans="1:12" ht="15" x14ac:dyDescent="0.2">
      <c r="A16" s="51"/>
      <c r="B16" s="51"/>
      <c r="C16" s="53"/>
      <c r="D16" s="53"/>
      <c r="E16" s="53"/>
      <c r="F16" s="53"/>
      <c r="G16" s="57"/>
      <c r="H16" s="57"/>
      <c r="I16" s="58"/>
      <c r="J16" s="57"/>
      <c r="K16" s="57"/>
      <c r="L16" s="57"/>
    </row>
    <row r="17" spans="1:31" ht="14.25" x14ac:dyDescent="0.2">
      <c r="A17" s="18" t="s">
        <v>322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31" ht="42.75" x14ac:dyDescent="0.2">
      <c r="A18" s="19" t="s">
        <v>300</v>
      </c>
      <c r="B18" s="19" t="s">
        <v>301</v>
      </c>
      <c r="C18" s="19" t="s">
        <v>302</v>
      </c>
      <c r="D18" s="19" t="s">
        <v>303</v>
      </c>
      <c r="E18" s="19" t="s">
        <v>304</v>
      </c>
      <c r="F18" s="19" t="s">
        <v>305</v>
      </c>
      <c r="G18" s="19" t="s">
        <v>306</v>
      </c>
      <c r="H18" s="19" t="s">
        <v>307</v>
      </c>
      <c r="I18" s="19" t="s">
        <v>308</v>
      </c>
      <c r="J18" s="19" t="s">
        <v>309</v>
      </c>
      <c r="K18" s="19" t="s">
        <v>310</v>
      </c>
      <c r="L18" s="19" t="s">
        <v>311</v>
      </c>
    </row>
    <row r="19" spans="1:31" ht="14.25" x14ac:dyDescent="0.2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1">
        <v>12</v>
      </c>
    </row>
    <row r="21" spans="1:31" ht="16.5" x14ac:dyDescent="0.25">
      <c r="A21" s="24" t="str">
        <f>CONCATENATE("Локальная смета: ",IF(Source!G20&lt;&gt;"Новая локальная смета", Source!G20, ""))</f>
        <v xml:space="preserve">Локальная смета: 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3" spans="1:31" ht="30" x14ac:dyDescent="0.25">
      <c r="B23" s="25" t="str">
        <f>Source!G24</f>
        <v>К=0,7707922; 0,7297005; 0,958; 0,96 - корректирующие коэффициенты, приводящие к стоимости единичных видов работ по договору аналогу с учетом индекса-дефлятора</v>
      </c>
      <c r="C23" s="25"/>
      <c r="D23" s="25"/>
      <c r="E23" s="25"/>
      <c r="F23" s="25"/>
      <c r="G23" s="25"/>
      <c r="H23" s="25"/>
      <c r="I23" s="25"/>
      <c r="J23" s="25"/>
      <c r="K23" s="25"/>
      <c r="AC23" s="45" t="str">
        <f>Source!G24</f>
        <v>К=0,7707922; 0,7297005; 0,958; 0,96 - корректирующие коэффициенты, приводящие к стоимости единичных видов работ по договору аналогу с учетом индекса-дефлятора</v>
      </c>
    </row>
    <row r="25" spans="1:31" ht="16.5" x14ac:dyDescent="0.25">
      <c r="A25" s="24" t="str">
        <f>CONCATENATE("Раздел: ",IF(Source!G26&lt;&gt;"Новый раздел", Source!G26, ""))</f>
        <v>Раздел: 1. Комплексы работ по расчистке трассы от ДКР с утилизацией порубочных остатков методом дробления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AE25" s="46" t="str">
        <f>CONCATENATE("Раздел: ",IF(Source!G26&lt;&gt;"Новый раздел", Source!G26, ""))</f>
        <v>Раздел: 1. Комплексы работ по расчистке трассы от ДКР с утилизацией порубочных остатков методом дробления</v>
      </c>
    </row>
    <row r="27" spans="1:31" ht="33" x14ac:dyDescent="0.25">
      <c r="A27" s="24" t="str">
        <f>CONCATENATE("Подраздел: ",IF(Source!G30&lt;&gt;"Новый подраздел", Source!G30, ""))</f>
        <v>Подраздел: 1.1 Комплекс работ по расчистке трассы ВЛ 0,4  -6 - 10 кВ от ДКР с утилизацией порубочных остатков методом дробления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AE27" s="46" t="str">
        <f>CONCATENATE("Подраздел: ",IF(Source!G30&lt;&gt;"Новый подраздел", Source!G30, ""))</f>
        <v>Подраздел: 1.1 Комплекс работ по расчистке трассы ВЛ 0,4  -6 - 10 кВ от ДКР с утилизацией порубочных остатков методом дробления</v>
      </c>
    </row>
    <row r="28" spans="1:31" ht="57" x14ac:dyDescent="0.2">
      <c r="A28" s="42">
        <v>1</v>
      </c>
      <c r="B28" s="42" t="str">
        <f>Source!F34</f>
        <v>РЛ0ТТ4ООС</v>
      </c>
      <c r="C28" s="42" t="str">
        <f>Source!G34</f>
        <v>Расчистка трассы от кустарника и зарослей бензопилой при средней заросли (поросоль диаметром от 0,1 см до 12 см)</v>
      </c>
      <c r="D28" s="28" t="str">
        <f>Source!H34</f>
        <v>1 ГА</v>
      </c>
      <c r="E28" s="17">
        <f>Source!I34</f>
        <v>1</v>
      </c>
      <c r="F28" s="29">
        <f>Source!AL34+Source!AM34+Source!AO34</f>
        <v>15725.52</v>
      </c>
      <c r="G28" s="30"/>
      <c r="H28" s="29"/>
      <c r="I28" s="30" t="str">
        <f>Source!BO34</f>
        <v/>
      </c>
      <c r="J28" s="30"/>
      <c r="K28" s="29"/>
      <c r="L28" s="31"/>
      <c r="S28">
        <f>ROUND((Source!FX34/100)*((ROUND(Source!AF34*Source!I34, 2)+ROUND(Source!AE34*Source!I34, 2))), 2)</f>
        <v>13561.37</v>
      </c>
      <c r="T28">
        <f>Source!X34</f>
        <v>21466.3</v>
      </c>
      <c r="U28">
        <f>ROUND((Source!FY34/100)*((ROUND(Source!AF34*Source!I34, 2)+ROUND(Source!AE34*Source!I34, 2))), 2)</f>
        <v>4470.78</v>
      </c>
      <c r="V28">
        <f>Source!Y34</f>
        <v>7076.8</v>
      </c>
    </row>
    <row r="29" spans="1:31" ht="14.25" x14ac:dyDescent="0.2">
      <c r="A29" s="42"/>
      <c r="B29" s="42"/>
      <c r="C29" s="42" t="s">
        <v>312</v>
      </c>
      <c r="D29" s="28"/>
      <c r="E29" s="17"/>
      <c r="F29" s="29">
        <f>Source!AO34</f>
        <v>9667.07</v>
      </c>
      <c r="G29" s="30" t="str">
        <f>Source!DG34</f>
        <v>*0,7707922</v>
      </c>
      <c r="H29" s="29">
        <f>ROUND(Source!AF34*Source!I34, 2)</f>
        <v>7451.3</v>
      </c>
      <c r="I29" s="30"/>
      <c r="J29" s="30">
        <f>IF(Source!BA34&lt;&gt; 0, Source!BA34, 1)</f>
        <v>1.5829</v>
      </c>
      <c r="K29" s="29">
        <f>Source!S34</f>
        <v>11794.67</v>
      </c>
      <c r="L29" s="31"/>
      <c r="R29">
        <f>H29</f>
        <v>7451.3</v>
      </c>
    </row>
    <row r="30" spans="1:31" ht="14.25" x14ac:dyDescent="0.2">
      <c r="A30" s="42"/>
      <c r="B30" s="42"/>
      <c r="C30" s="42" t="s">
        <v>53</v>
      </c>
      <c r="D30" s="28"/>
      <c r="E30" s="17"/>
      <c r="F30" s="29">
        <f>Source!AM34</f>
        <v>4471.25</v>
      </c>
      <c r="G30" s="30" t="str">
        <f>Source!DE34</f>
        <v>*0,7707922</v>
      </c>
      <c r="H30" s="29">
        <f>ROUND(((((Source!ET34*ROUND(0.7707922,7)))-((Source!EU34*ROUND(0.7707922,7))))+Source!AE34)*Source!I34, 2)</f>
        <v>3446.4</v>
      </c>
      <c r="I30" s="30"/>
      <c r="J30" s="30">
        <f>IF(Source!BB34&lt;&gt; 0, Source!BB34, 1)</f>
        <v>1.5277000000000001</v>
      </c>
      <c r="K30" s="29">
        <f>Source!Q34</f>
        <v>5265.07</v>
      </c>
      <c r="L30" s="31"/>
    </row>
    <row r="31" spans="1:31" ht="14.25" x14ac:dyDescent="0.2">
      <c r="A31" s="42"/>
      <c r="B31" s="42"/>
      <c r="C31" s="42" t="s">
        <v>313</v>
      </c>
      <c r="D31" s="28" t="s">
        <v>314</v>
      </c>
      <c r="E31" s="17">
        <f>Source!BZ34</f>
        <v>182</v>
      </c>
      <c r="F31" s="44"/>
      <c r="G31" s="30"/>
      <c r="H31" s="29">
        <f>SUM(S28:S33)</f>
        <v>13561.37</v>
      </c>
      <c r="I31" s="32"/>
      <c r="J31" s="26">
        <f>Source!AT34</f>
        <v>182</v>
      </c>
      <c r="K31" s="29">
        <f>SUM(T28:T33)</f>
        <v>21466.3</v>
      </c>
      <c r="L31" s="31"/>
    </row>
    <row r="32" spans="1:31" ht="14.25" x14ac:dyDescent="0.2">
      <c r="A32" s="42"/>
      <c r="B32" s="42"/>
      <c r="C32" s="42" t="s">
        <v>315</v>
      </c>
      <c r="D32" s="28" t="s">
        <v>314</v>
      </c>
      <c r="E32" s="17">
        <f>Source!CA34</f>
        <v>60</v>
      </c>
      <c r="F32" s="44"/>
      <c r="G32" s="30"/>
      <c r="H32" s="29">
        <f>SUM(U28:U33)</f>
        <v>4470.78</v>
      </c>
      <c r="I32" s="32"/>
      <c r="J32" s="26">
        <f>Source!AU34</f>
        <v>60</v>
      </c>
      <c r="K32" s="29">
        <f>SUM(V28:V33)</f>
        <v>7076.8</v>
      </c>
      <c r="L32" s="31"/>
    </row>
    <row r="33" spans="1:32" ht="14.25" x14ac:dyDescent="0.2">
      <c r="A33" s="43"/>
      <c r="B33" s="43"/>
      <c r="C33" s="43" t="s">
        <v>316</v>
      </c>
      <c r="D33" s="33" t="s">
        <v>317</v>
      </c>
      <c r="E33" s="34">
        <f>Source!AQ34</f>
        <v>61.23</v>
      </c>
      <c r="F33" s="35"/>
      <c r="G33" s="36" t="str">
        <f>Source!DI34</f>
        <v>*0,7707922</v>
      </c>
      <c r="H33" s="35"/>
      <c r="I33" s="36"/>
      <c r="J33" s="36"/>
      <c r="K33" s="35"/>
      <c r="L33" s="37">
        <f>Source!U34</f>
        <v>47.195606400000003</v>
      </c>
    </row>
    <row r="34" spans="1:32" ht="15" x14ac:dyDescent="0.25">
      <c r="G34" s="38">
        <f>H29+H30+H31+H32</f>
        <v>28929.85</v>
      </c>
      <c r="H34" s="38"/>
      <c r="J34" s="38">
        <f>K29+K30+K31+K32</f>
        <v>45602.84</v>
      </c>
      <c r="K34" s="38"/>
      <c r="L34" s="39">
        <f>Source!U34</f>
        <v>47.195606400000003</v>
      </c>
      <c r="O34" s="22">
        <f>G34</f>
        <v>28929.85</v>
      </c>
      <c r="P34" s="22">
        <f>J34</f>
        <v>45602.84</v>
      </c>
      <c r="Q34" s="22">
        <f>L34</f>
        <v>47.195606400000003</v>
      </c>
      <c r="W34">
        <f>IF(Source!BI34&lt;=1,H29+H30+H31+H32, 0)</f>
        <v>28929.85</v>
      </c>
      <c r="X34">
        <f>IF(Source!BI34=2,H29+H30+H31+H32, 0)</f>
        <v>0</v>
      </c>
      <c r="Y34">
        <f>IF(Source!BI34=3,H29+H30+H31+H32, 0)</f>
        <v>0</v>
      </c>
      <c r="Z34">
        <f>IF(Source!BI34=4,H29+H30+H31+H32, 0)</f>
        <v>0</v>
      </c>
    </row>
    <row r="35" spans="1:32" ht="71.25" x14ac:dyDescent="0.2">
      <c r="A35" s="42">
        <v>2</v>
      </c>
      <c r="B35" s="42" t="str">
        <f>Source!F35</f>
        <v>РЛ0ТТ0СУС</v>
      </c>
      <c r="C35" s="42" t="str">
        <f>Source!G35</f>
        <v>Утилизация кустарника и зарослей с использованием передвижных рубильно-дробильных установок при средней заросли (поросоль диаметром от 0,1 см до 12 см)</v>
      </c>
      <c r="D35" s="28" t="str">
        <f>Source!H35</f>
        <v>1 ГА</v>
      </c>
      <c r="E35" s="17">
        <f>Source!I35</f>
        <v>1</v>
      </c>
      <c r="F35" s="29">
        <f>Source!AL35+Source!AM35+Source!AO35</f>
        <v>9039.9500000000007</v>
      </c>
      <c r="G35" s="30"/>
      <c r="H35" s="29"/>
      <c r="I35" s="30" t="str">
        <f>Source!BO35</f>
        <v/>
      </c>
      <c r="J35" s="30"/>
      <c r="K35" s="29"/>
      <c r="L35" s="31"/>
      <c r="S35">
        <f>ROUND((Source!FX35/100)*((ROUND(Source!AF35*Source!I35, 2)+ROUND(Source!AE35*Source!I35, 2))), 2)</f>
        <v>7410.91</v>
      </c>
      <c r="T35">
        <f>Source!X35</f>
        <v>11730.74</v>
      </c>
      <c r="U35">
        <f>ROUND((Source!FY35/100)*((ROUND(Source!AF35*Source!I35, 2)+ROUND(Source!AE35*Source!I35, 2))), 2)</f>
        <v>2443.16</v>
      </c>
      <c r="V35">
        <f>Source!Y35</f>
        <v>3867.28</v>
      </c>
    </row>
    <row r="36" spans="1:32" ht="14.25" x14ac:dyDescent="0.2">
      <c r="A36" s="42"/>
      <c r="B36" s="42"/>
      <c r="C36" s="42" t="s">
        <v>312</v>
      </c>
      <c r="D36" s="28"/>
      <c r="E36" s="17"/>
      <c r="F36" s="29">
        <f>Source!AO35</f>
        <v>4071.93</v>
      </c>
      <c r="G36" s="30" t="str">
        <f>Source!DG35</f>
        <v/>
      </c>
      <c r="H36" s="29">
        <f>ROUND(Source!AF35*Source!I35, 2)</f>
        <v>4071.93</v>
      </c>
      <c r="I36" s="30"/>
      <c r="J36" s="30">
        <f>IF(Source!BA35&lt;&gt; 0, Source!BA35, 1)</f>
        <v>1.5829</v>
      </c>
      <c r="K36" s="29">
        <f>Source!S35</f>
        <v>6445.46</v>
      </c>
      <c r="L36" s="31"/>
      <c r="R36">
        <f>H36</f>
        <v>4071.93</v>
      </c>
    </row>
    <row r="37" spans="1:32" ht="14.25" x14ac:dyDescent="0.2">
      <c r="A37" s="42"/>
      <c r="B37" s="42"/>
      <c r="C37" s="42" t="s">
        <v>53</v>
      </c>
      <c r="D37" s="28"/>
      <c r="E37" s="17"/>
      <c r="F37" s="29">
        <f>Source!AM35</f>
        <v>4325.8</v>
      </c>
      <c r="G37" s="30" t="str">
        <f>Source!DE35</f>
        <v/>
      </c>
      <c r="H37" s="29">
        <f>ROUND((((Source!ET35)-(Source!EU35))+Source!AE35)*Source!I35, 2)</f>
        <v>4325.8</v>
      </c>
      <c r="I37" s="30"/>
      <c r="J37" s="30">
        <f>IF(Source!BB35&lt;&gt; 0, Source!BB35, 1)</f>
        <v>1.5277000000000001</v>
      </c>
      <c r="K37" s="29">
        <f>Source!Q35</f>
        <v>6608.52</v>
      </c>
      <c r="L37" s="31"/>
    </row>
    <row r="38" spans="1:32" ht="14.25" x14ac:dyDescent="0.2">
      <c r="A38" s="42"/>
      <c r="B38" s="42"/>
      <c r="C38" s="42" t="s">
        <v>313</v>
      </c>
      <c r="D38" s="28" t="s">
        <v>314</v>
      </c>
      <c r="E38" s="17">
        <f>Source!BZ35</f>
        <v>182</v>
      </c>
      <c r="F38" s="44"/>
      <c r="G38" s="30"/>
      <c r="H38" s="29">
        <f>SUM(S35:S40)</f>
        <v>7410.91</v>
      </c>
      <c r="I38" s="32"/>
      <c r="J38" s="26">
        <f>Source!AT35</f>
        <v>182</v>
      </c>
      <c r="K38" s="29">
        <f>SUM(T35:T40)</f>
        <v>11730.74</v>
      </c>
      <c r="L38" s="31"/>
    </row>
    <row r="39" spans="1:32" ht="14.25" x14ac:dyDescent="0.2">
      <c r="A39" s="42"/>
      <c r="B39" s="42"/>
      <c r="C39" s="42" t="s">
        <v>315</v>
      </c>
      <c r="D39" s="28" t="s">
        <v>314</v>
      </c>
      <c r="E39" s="17">
        <f>Source!CA35</f>
        <v>60</v>
      </c>
      <c r="F39" s="44"/>
      <c r="G39" s="30"/>
      <c r="H39" s="29">
        <f>SUM(U35:U40)</f>
        <v>2443.16</v>
      </c>
      <c r="I39" s="32"/>
      <c r="J39" s="26">
        <f>Source!AU35</f>
        <v>60</v>
      </c>
      <c r="K39" s="29">
        <f>SUM(V35:V40)</f>
        <v>3867.28</v>
      </c>
      <c r="L39" s="31"/>
    </row>
    <row r="40" spans="1:32" ht="14.25" x14ac:dyDescent="0.2">
      <c r="A40" s="43"/>
      <c r="B40" s="43"/>
      <c r="C40" s="43" t="s">
        <v>316</v>
      </c>
      <c r="D40" s="33" t="s">
        <v>317</v>
      </c>
      <c r="E40" s="34">
        <f>Source!AQ35</f>
        <v>21.96</v>
      </c>
      <c r="F40" s="35"/>
      <c r="G40" s="36" t="str">
        <f>Source!DI35</f>
        <v/>
      </c>
      <c r="H40" s="35"/>
      <c r="I40" s="36"/>
      <c r="J40" s="36"/>
      <c r="K40" s="35"/>
      <c r="L40" s="37">
        <f>Source!U35</f>
        <v>21.96</v>
      </c>
    </row>
    <row r="41" spans="1:32" ht="15" x14ac:dyDescent="0.25">
      <c r="G41" s="38">
        <f>H36+H37+H38+H39</f>
        <v>18251.8</v>
      </c>
      <c r="H41" s="38"/>
      <c r="J41" s="38">
        <f>K36+K37+K38+K39</f>
        <v>28652</v>
      </c>
      <c r="K41" s="38"/>
      <c r="L41" s="39">
        <f>Source!U35</f>
        <v>21.96</v>
      </c>
      <c r="O41" s="22">
        <f>G41</f>
        <v>18251.8</v>
      </c>
      <c r="P41" s="22">
        <f>J41</f>
        <v>28652</v>
      </c>
      <c r="Q41" s="22">
        <f>L41</f>
        <v>21.96</v>
      </c>
      <c r="W41">
        <f>IF(Source!BI35&lt;=1,H36+H37+H38+H39, 0)</f>
        <v>18251.8</v>
      </c>
      <c r="X41">
        <f>IF(Source!BI35=2,H36+H37+H38+H39, 0)</f>
        <v>0</v>
      </c>
      <c r="Y41">
        <f>IF(Source!BI35=3,H36+H37+H38+H39, 0)</f>
        <v>0</v>
      </c>
      <c r="Z41">
        <f>IF(Source!BI35=4,H36+H37+H38+H39, 0)</f>
        <v>0</v>
      </c>
    </row>
    <row r="43" spans="1:32" ht="30" x14ac:dyDescent="0.25">
      <c r="A43" s="27" t="str">
        <f>CONCATENATE("Итого по подразделу: ",IF(Source!G37&lt;&gt;"Новый подраздел", Source!G37, ""))</f>
        <v>Итого по подразделу: 1.1 Комплекс работ по расчистке трассы ВЛ 0,4  -6 - 10 кВ от ДКР с утилизацией порубочных остатков методом дробления</v>
      </c>
      <c r="B43" s="27"/>
      <c r="C43" s="27"/>
      <c r="D43" s="27"/>
      <c r="E43" s="27"/>
      <c r="F43" s="27"/>
      <c r="G43" s="40">
        <f>SUM(O27:O42)</f>
        <v>47181.649999999994</v>
      </c>
      <c r="H43" s="40"/>
      <c r="I43" s="23"/>
      <c r="J43" s="40">
        <f>SUM(P27:P42)</f>
        <v>74254.84</v>
      </c>
      <c r="K43" s="40"/>
      <c r="L43" s="39">
        <f>SUM(Q27:Q42)</f>
        <v>69.155606400000011</v>
      </c>
      <c r="AF43" s="47" t="str">
        <f>CONCATENATE("Итого по подразделу: ",IF(Source!G37&lt;&gt;"Новый подраздел", Source!G37, ""))</f>
        <v>Итого по подразделу: 1.1 Комплекс работ по расчистке трассы ВЛ 0,4  -6 - 10 кВ от ДКР с утилизацией порубочных остатков методом дробления</v>
      </c>
    </row>
    <row r="47" spans="1:32" ht="33" x14ac:dyDescent="0.25">
      <c r="A47" s="24" t="str">
        <f>CONCATENATE("Подраздел: ",IF(Source!G67&lt;&gt;"Новый подраздел", Source!G67, ""))</f>
        <v>Подраздел: 1.2. Комплекс работ по расчистке трассы ВЛ 35 - 220 кВ от ДКР с утилизацией порубочных остатков методом дробления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AE47" s="46" t="str">
        <f>CONCATENATE("Подраздел: ",IF(Source!G67&lt;&gt;"Новый подраздел", Source!G67, ""))</f>
        <v>Подраздел: 1.2. Комплекс работ по расчистке трассы ВЛ 35 - 220 кВ от ДКР с утилизацией порубочных остатков методом дробления</v>
      </c>
    </row>
    <row r="48" spans="1:32" ht="71.25" x14ac:dyDescent="0.2">
      <c r="A48" s="42">
        <v>3</v>
      </c>
      <c r="B48" s="42" t="str">
        <f>Source!F71</f>
        <v>ВЛ0ТТ4ОРС</v>
      </c>
      <c r="C48" s="42" t="str">
        <f>Source!G71</f>
        <v>Расчистка трассы от кустарника и зарослей бензопилой с перемещением до 25 м, при средней заросли (поросоль диаметром от 0,1 см до 12 см)</v>
      </c>
      <c r="D48" s="28" t="str">
        <f>Source!H71</f>
        <v>1 ГА</v>
      </c>
      <c r="E48" s="17">
        <f>Source!I71</f>
        <v>1</v>
      </c>
      <c r="F48" s="29">
        <f>Source!AL71+Source!AM71+Source!AO71</f>
        <v>16441.23</v>
      </c>
      <c r="G48" s="30"/>
      <c r="H48" s="29"/>
      <c r="I48" s="30" t="str">
        <f>Source!BO71</f>
        <v/>
      </c>
      <c r="J48" s="30"/>
      <c r="K48" s="29"/>
      <c r="L48" s="31"/>
      <c r="S48">
        <f>ROUND((Source!FX71/100)*((ROUND(Source!AF71*Source!I71, 2)+ROUND(Source!AE71*Source!I71, 2))), 2)</f>
        <v>13400.32</v>
      </c>
      <c r="T48">
        <f>Source!X71</f>
        <v>21211.37</v>
      </c>
      <c r="U48">
        <f>ROUND((Source!FY71/100)*((ROUND(Source!AF71*Source!I71, 2)+ROUND(Source!AE71*Source!I71, 2))), 2)</f>
        <v>4231.68</v>
      </c>
      <c r="V48">
        <f>Source!Y71</f>
        <v>6698.33</v>
      </c>
    </row>
    <row r="49" spans="1:32" ht="14.25" x14ac:dyDescent="0.2">
      <c r="A49" s="42"/>
      <c r="B49" s="42"/>
      <c r="C49" s="42" t="s">
        <v>312</v>
      </c>
      <c r="D49" s="28"/>
      <c r="E49" s="17"/>
      <c r="F49" s="29">
        <f>Source!AO71</f>
        <v>9665.34</v>
      </c>
      <c r="G49" s="30" t="str">
        <f>Source!DG71</f>
        <v>*0,7297005</v>
      </c>
      <c r="H49" s="29">
        <f>ROUND(Source!AF71*Source!I71, 2)</f>
        <v>7052.8</v>
      </c>
      <c r="I49" s="30"/>
      <c r="J49" s="30">
        <f>IF(Source!BA71&lt;&gt; 0, Source!BA71, 1)</f>
        <v>1.5829</v>
      </c>
      <c r="K49" s="29">
        <f>Source!S71</f>
        <v>11163.88</v>
      </c>
      <c r="L49" s="31"/>
      <c r="R49">
        <f>H49</f>
        <v>7052.8</v>
      </c>
    </row>
    <row r="50" spans="1:32" ht="14.25" x14ac:dyDescent="0.2">
      <c r="A50" s="42"/>
      <c r="B50" s="42"/>
      <c r="C50" s="42" t="s">
        <v>53</v>
      </c>
      <c r="D50" s="28"/>
      <c r="E50" s="17"/>
      <c r="F50" s="29">
        <f>Source!AM71</f>
        <v>5041.66</v>
      </c>
      <c r="G50" s="30" t="str">
        <f>Source!DE71</f>
        <v>*0,7297005</v>
      </c>
      <c r="H50" s="29">
        <f>ROUND(((((Source!ET71*ROUND(0.7297005,7)))-((Source!EU71*ROUND(0.7297005,7))))+Source!AE71)*Source!I71, 2)</f>
        <v>3678.9</v>
      </c>
      <c r="I50" s="30"/>
      <c r="J50" s="30">
        <f>IF(Source!BB71&lt;&gt; 0, Source!BB71, 1)</f>
        <v>1.5277000000000001</v>
      </c>
      <c r="K50" s="29">
        <f>Source!Q71</f>
        <v>5620.26</v>
      </c>
      <c r="L50" s="31"/>
    </row>
    <row r="51" spans="1:32" ht="14.25" x14ac:dyDescent="0.2">
      <c r="A51" s="42"/>
      <c r="B51" s="42"/>
      <c r="C51" s="42" t="s">
        <v>313</v>
      </c>
      <c r="D51" s="28" t="s">
        <v>314</v>
      </c>
      <c r="E51" s="17">
        <f>Source!BZ71</f>
        <v>190</v>
      </c>
      <c r="F51" s="44"/>
      <c r="G51" s="30"/>
      <c r="H51" s="29">
        <f>SUM(S48:S53)</f>
        <v>13400.32</v>
      </c>
      <c r="I51" s="32"/>
      <c r="J51" s="26">
        <f>Source!AT71</f>
        <v>190</v>
      </c>
      <c r="K51" s="29">
        <f>SUM(T48:T53)</f>
        <v>21211.37</v>
      </c>
      <c r="L51" s="31"/>
    </row>
    <row r="52" spans="1:32" ht="14.25" x14ac:dyDescent="0.2">
      <c r="A52" s="42"/>
      <c r="B52" s="42"/>
      <c r="C52" s="42" t="s">
        <v>315</v>
      </c>
      <c r="D52" s="28" t="s">
        <v>314</v>
      </c>
      <c r="E52" s="17">
        <f>Source!CA71</f>
        <v>60</v>
      </c>
      <c r="F52" s="44"/>
      <c r="G52" s="30"/>
      <c r="H52" s="29">
        <f>SUM(U48:U53)</f>
        <v>4231.68</v>
      </c>
      <c r="I52" s="32"/>
      <c r="J52" s="26">
        <f>Source!AU71</f>
        <v>60</v>
      </c>
      <c r="K52" s="29">
        <f>SUM(V48:V53)</f>
        <v>6698.33</v>
      </c>
      <c r="L52" s="31"/>
    </row>
    <row r="53" spans="1:32" ht="14.25" x14ac:dyDescent="0.2">
      <c r="A53" s="43"/>
      <c r="B53" s="43"/>
      <c r="C53" s="43" t="s">
        <v>316</v>
      </c>
      <c r="D53" s="33" t="s">
        <v>317</v>
      </c>
      <c r="E53" s="34">
        <f>Source!AQ71</f>
        <v>61.22</v>
      </c>
      <c r="F53" s="35"/>
      <c r="G53" s="36" t="str">
        <f>Source!DI71</f>
        <v>*0,7297005</v>
      </c>
      <c r="H53" s="35"/>
      <c r="I53" s="36"/>
      <c r="J53" s="36"/>
      <c r="K53" s="35"/>
      <c r="L53" s="37">
        <f>Source!U71</f>
        <v>44.672264599999998</v>
      </c>
    </row>
    <row r="54" spans="1:32" ht="15" x14ac:dyDescent="0.25">
      <c r="G54" s="38">
        <f>H49+H50+H51+H52</f>
        <v>28363.7</v>
      </c>
      <c r="H54" s="38"/>
      <c r="J54" s="38">
        <f>K49+K50+K51+K52</f>
        <v>44693.84</v>
      </c>
      <c r="K54" s="38"/>
      <c r="L54" s="39">
        <f>Source!U71</f>
        <v>44.672264599999998</v>
      </c>
      <c r="O54" s="22">
        <f>G54</f>
        <v>28363.7</v>
      </c>
      <c r="P54" s="22">
        <f>J54</f>
        <v>44693.84</v>
      </c>
      <c r="Q54" s="22">
        <f>L54</f>
        <v>44.672264599999998</v>
      </c>
      <c r="W54">
        <f>IF(Source!BI71&lt;=1,H49+H50+H51+H52, 0)</f>
        <v>28363.7</v>
      </c>
      <c r="X54">
        <f>IF(Source!BI71=2,H49+H50+H51+H52, 0)</f>
        <v>0</v>
      </c>
      <c r="Y54">
        <f>IF(Source!BI71=3,H49+H50+H51+H52, 0)</f>
        <v>0</v>
      </c>
      <c r="Z54">
        <f>IF(Source!BI71=4,H49+H50+H51+H52, 0)</f>
        <v>0</v>
      </c>
    </row>
    <row r="55" spans="1:32" ht="71.25" x14ac:dyDescent="0.2">
      <c r="A55" s="42">
        <v>4</v>
      </c>
      <c r="B55" s="42" t="str">
        <f>Source!F72</f>
        <v>ВЛ0ТТ0СУС</v>
      </c>
      <c r="C55" s="42" t="str">
        <f>Source!G72</f>
        <v>Утилизация кустарника и зарослей с использованием передвижных рубильно-дробильных установок при средней заросли (поросоль диаметром от 0,1 см до 12 см)</v>
      </c>
      <c r="D55" s="28" t="str">
        <f>Source!H72</f>
        <v>1 ГА</v>
      </c>
      <c r="E55" s="17">
        <f>Source!I72</f>
        <v>1</v>
      </c>
      <c r="F55" s="29">
        <f>Source!AL72+Source!AM72+Source!AO72</f>
        <v>9297.43</v>
      </c>
      <c r="G55" s="30"/>
      <c r="H55" s="29"/>
      <c r="I55" s="30" t="str">
        <f>Source!BO72</f>
        <v/>
      </c>
      <c r="J55" s="30"/>
      <c r="K55" s="29"/>
      <c r="L55" s="31"/>
      <c r="S55">
        <f>ROUND((Source!FX72/100)*((ROUND(Source!AF72*Source!I72, 2)+ROUND(Source!AE72*Source!I72, 2))), 2)</f>
        <v>7736.67</v>
      </c>
      <c r="T55">
        <f>Source!X72</f>
        <v>12246.37</v>
      </c>
      <c r="U55">
        <f>ROUND((Source!FY72/100)*((ROUND(Source!AF72*Source!I72, 2)+ROUND(Source!AE72*Source!I72, 2))), 2)</f>
        <v>2443.16</v>
      </c>
      <c r="V55">
        <f>Source!Y72</f>
        <v>3867.28</v>
      </c>
    </row>
    <row r="56" spans="1:32" ht="14.25" x14ac:dyDescent="0.2">
      <c r="A56" s="42"/>
      <c r="B56" s="42"/>
      <c r="C56" s="42" t="s">
        <v>312</v>
      </c>
      <c r="D56" s="28"/>
      <c r="E56" s="17"/>
      <c r="F56" s="29">
        <f>Source!AO72</f>
        <v>4071.93</v>
      </c>
      <c r="G56" s="30" t="str">
        <f>Source!DG72</f>
        <v/>
      </c>
      <c r="H56" s="29">
        <f>ROUND(Source!AF72*Source!I72, 2)</f>
        <v>4071.93</v>
      </c>
      <c r="I56" s="30"/>
      <c r="J56" s="30">
        <f>IF(Source!BA72&lt;&gt; 0, Source!BA72, 1)</f>
        <v>1.5829</v>
      </c>
      <c r="K56" s="29">
        <f>Source!S72</f>
        <v>6445.46</v>
      </c>
      <c r="L56" s="31"/>
      <c r="R56">
        <f>H56</f>
        <v>4071.93</v>
      </c>
    </row>
    <row r="57" spans="1:32" ht="14.25" x14ac:dyDescent="0.2">
      <c r="A57" s="42"/>
      <c r="B57" s="42"/>
      <c r="C57" s="42" t="s">
        <v>53</v>
      </c>
      <c r="D57" s="28"/>
      <c r="E57" s="17"/>
      <c r="F57" s="29">
        <f>Source!AM72</f>
        <v>4583.28</v>
      </c>
      <c r="G57" s="30" t="str">
        <f>Source!DE72</f>
        <v/>
      </c>
      <c r="H57" s="29">
        <f>ROUND((((Source!ET72)-(Source!EU72))+Source!AE72)*Source!I72, 2)</f>
        <v>4583.28</v>
      </c>
      <c r="I57" s="30"/>
      <c r="J57" s="30">
        <f>IF(Source!BB72&lt;&gt; 0, Source!BB72, 1)</f>
        <v>1.5277000000000001</v>
      </c>
      <c r="K57" s="29">
        <f>Source!Q72</f>
        <v>7001.88</v>
      </c>
      <c r="L57" s="31"/>
    </row>
    <row r="58" spans="1:32" ht="14.25" x14ac:dyDescent="0.2">
      <c r="A58" s="42"/>
      <c r="B58" s="42"/>
      <c r="C58" s="42" t="s">
        <v>313</v>
      </c>
      <c r="D58" s="28" t="s">
        <v>314</v>
      </c>
      <c r="E58" s="17">
        <f>Source!BZ72</f>
        <v>190</v>
      </c>
      <c r="F58" s="44"/>
      <c r="G58" s="30"/>
      <c r="H58" s="29">
        <f>SUM(S55:S60)</f>
        <v>7736.67</v>
      </c>
      <c r="I58" s="32"/>
      <c r="J58" s="26">
        <f>Source!AT72</f>
        <v>190</v>
      </c>
      <c r="K58" s="29">
        <f>SUM(T55:T60)</f>
        <v>12246.37</v>
      </c>
      <c r="L58" s="31"/>
    </row>
    <row r="59" spans="1:32" ht="14.25" x14ac:dyDescent="0.2">
      <c r="A59" s="42"/>
      <c r="B59" s="42"/>
      <c r="C59" s="42" t="s">
        <v>315</v>
      </c>
      <c r="D59" s="28" t="s">
        <v>314</v>
      </c>
      <c r="E59" s="17">
        <f>Source!CA72</f>
        <v>60</v>
      </c>
      <c r="F59" s="44"/>
      <c r="G59" s="30"/>
      <c r="H59" s="29">
        <f>SUM(U55:U60)</f>
        <v>2443.16</v>
      </c>
      <c r="I59" s="32"/>
      <c r="J59" s="26">
        <f>Source!AU72</f>
        <v>60</v>
      </c>
      <c r="K59" s="29">
        <f>SUM(V55:V60)</f>
        <v>3867.28</v>
      </c>
      <c r="L59" s="31"/>
    </row>
    <row r="60" spans="1:32" ht="14.25" x14ac:dyDescent="0.2">
      <c r="A60" s="43"/>
      <c r="B60" s="43"/>
      <c r="C60" s="43" t="s">
        <v>316</v>
      </c>
      <c r="D60" s="33" t="s">
        <v>317</v>
      </c>
      <c r="E60" s="34">
        <f>Source!AQ72</f>
        <v>21.96</v>
      </c>
      <c r="F60" s="35"/>
      <c r="G60" s="36" t="str">
        <f>Source!DI72</f>
        <v/>
      </c>
      <c r="H60" s="35"/>
      <c r="I60" s="36"/>
      <c r="J60" s="36"/>
      <c r="K60" s="35"/>
      <c r="L60" s="37">
        <f>Source!U72</f>
        <v>21.96</v>
      </c>
    </row>
    <row r="61" spans="1:32" ht="15" x14ac:dyDescent="0.25">
      <c r="G61" s="38">
        <f>H56+H57+H58+H59</f>
        <v>18835.039999999997</v>
      </c>
      <c r="H61" s="38"/>
      <c r="J61" s="38">
        <f>K56+K57+K58+K59</f>
        <v>29560.989999999998</v>
      </c>
      <c r="K61" s="38"/>
      <c r="L61" s="39">
        <f>Source!U72</f>
        <v>21.96</v>
      </c>
      <c r="O61" s="22">
        <f>G61</f>
        <v>18835.039999999997</v>
      </c>
      <c r="P61" s="22">
        <f>J61</f>
        <v>29560.989999999998</v>
      </c>
      <c r="Q61" s="22">
        <f>L61</f>
        <v>21.96</v>
      </c>
      <c r="W61">
        <f>IF(Source!BI72&lt;=1,H56+H57+H58+H59, 0)</f>
        <v>18835.039999999997</v>
      </c>
      <c r="X61">
        <f>IF(Source!BI72=2,H56+H57+H58+H59, 0)</f>
        <v>0</v>
      </c>
      <c r="Y61">
        <f>IF(Source!BI72=3,H56+H57+H58+H59, 0)</f>
        <v>0</v>
      </c>
      <c r="Z61">
        <f>IF(Source!BI72=4,H56+H57+H58+H59, 0)</f>
        <v>0</v>
      </c>
    </row>
    <row r="63" spans="1:32" ht="30" x14ac:dyDescent="0.25">
      <c r="A63" s="27" t="str">
        <f>CONCATENATE("Итого по подразделу: ",IF(Source!G74&lt;&gt;"Новый подраздел", Source!G74, ""))</f>
        <v>Итого по подразделу: 1.2. Комплекс работ по расчистке трассы ВЛ 35 - 220 кВ от ДКР с утилизацией порубочных остатков методом дробления</v>
      </c>
      <c r="B63" s="27"/>
      <c r="C63" s="27"/>
      <c r="D63" s="27"/>
      <c r="E63" s="27"/>
      <c r="F63" s="27"/>
      <c r="G63" s="40">
        <f>SUM(O47:O62)</f>
        <v>47198.74</v>
      </c>
      <c r="H63" s="40"/>
      <c r="I63" s="23"/>
      <c r="J63" s="40">
        <f>SUM(P47:P62)</f>
        <v>74254.829999999987</v>
      </c>
      <c r="K63" s="40"/>
      <c r="L63" s="39">
        <f>SUM(Q47:Q62)</f>
        <v>66.632264599999999</v>
      </c>
      <c r="AF63" s="47" t="str">
        <f>CONCATENATE("Итого по подразделу: ",IF(Source!G74&lt;&gt;"Новый подраздел", Source!G74, ""))</f>
        <v>Итого по подразделу: 1.2. Комплекс работ по расчистке трассы ВЛ 35 - 220 кВ от ДКР с утилизацией порубочных остатков методом дробления</v>
      </c>
    </row>
    <row r="70" spans="1:31" ht="16.5" x14ac:dyDescent="0.25">
      <c r="A70" s="24" t="str">
        <f>CONCATENATE("Раздел: ",IF(Source!G134&lt;&gt;"Новый раздел", Source!G134, ""))</f>
        <v>Раздел: 2. Валка деревьев (бензопилой), угрожающих падением на провода ВЛ 0,4-10 кВ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AE70" s="46" t="str">
        <f>CONCATENATE("Раздел: ",IF(Source!G134&lt;&gt;"Новый раздел", Source!G134, ""))</f>
        <v>Раздел: 2. Валка деревьев (бензопилой), угрожающих падением на провода ВЛ 0,4-10 кВ</v>
      </c>
    </row>
    <row r="71" spans="1:31" ht="71.25" x14ac:dyDescent="0.2">
      <c r="A71" s="42">
        <v>5</v>
      </c>
      <c r="B71" s="42" t="str">
        <f>Source!F138</f>
        <v>РЛ0ТТ1О1Б</v>
      </c>
      <c r="C71" s="42" t="str">
        <f>Source!G138</f>
        <v>Валка деревьев бензопилой, диаметром ствола 100-150 мм на расстоянии 1 м от земли, угрожающих падением на провода (прим. от 111 мм до 150 мм)</v>
      </c>
      <c r="D71" s="28" t="str">
        <f>Source!H138</f>
        <v>1 ДЕРЕВО</v>
      </c>
      <c r="E71" s="17">
        <f>Source!I138</f>
        <v>1</v>
      </c>
      <c r="F71" s="29">
        <f>Source!AL138+Source!AM138+Source!AO138</f>
        <v>90.16</v>
      </c>
      <c r="G71" s="30"/>
      <c r="H71" s="29"/>
      <c r="I71" s="30" t="str">
        <f>Source!BO138</f>
        <v/>
      </c>
      <c r="J71" s="30"/>
      <c r="K71" s="29"/>
      <c r="L71" s="31"/>
      <c r="S71">
        <f>ROUND((Source!FX138/100)*((ROUND(Source!AF138*Source!I138, 2)+ROUND(Source!AE138*Source!I138, 2))), 2)</f>
        <v>99.37</v>
      </c>
      <c r="T71">
        <f>Source!X138</f>
        <v>157.28</v>
      </c>
      <c r="U71">
        <f>ROUND((Source!FY138/100)*((ROUND(Source!AF138*Source!I138, 2)+ROUND(Source!AE138*Source!I138, 2))), 2)</f>
        <v>32.76</v>
      </c>
      <c r="V71">
        <f>Source!Y138</f>
        <v>51.85</v>
      </c>
    </row>
    <row r="72" spans="1:31" ht="14.25" x14ac:dyDescent="0.2">
      <c r="A72" s="42"/>
      <c r="B72" s="42"/>
      <c r="C72" s="42" t="s">
        <v>312</v>
      </c>
      <c r="D72" s="28"/>
      <c r="E72" s="17"/>
      <c r="F72" s="29">
        <f>Source!AO138</f>
        <v>56.99</v>
      </c>
      <c r="G72" s="30" t="str">
        <f>Source!DG138</f>
        <v>*0,958</v>
      </c>
      <c r="H72" s="29">
        <f>ROUND(Source!AF138*Source!I138, 2)</f>
        <v>54.6</v>
      </c>
      <c r="I72" s="30"/>
      <c r="J72" s="30">
        <f>IF(Source!BA138&lt;&gt; 0, Source!BA138, 1)</f>
        <v>1.5829</v>
      </c>
      <c r="K72" s="29">
        <f>Source!S138</f>
        <v>86.42</v>
      </c>
      <c r="L72" s="31"/>
      <c r="R72">
        <f>H72</f>
        <v>54.6</v>
      </c>
    </row>
    <row r="73" spans="1:31" ht="14.25" x14ac:dyDescent="0.2">
      <c r="A73" s="42"/>
      <c r="B73" s="42"/>
      <c r="C73" s="42" t="s">
        <v>53</v>
      </c>
      <c r="D73" s="28"/>
      <c r="E73" s="17"/>
      <c r="F73" s="29">
        <f>Source!AM138</f>
        <v>29.2</v>
      </c>
      <c r="G73" s="30" t="str">
        <f>Source!DE138</f>
        <v>*0,958</v>
      </c>
      <c r="H73" s="29">
        <f>ROUND(((((Source!ET138*ROUND(0.958,7)))-((Source!EU138*ROUND(0.958,7))))+Source!AE138)*Source!I138, 2)</f>
        <v>27.97</v>
      </c>
      <c r="I73" s="30"/>
      <c r="J73" s="30">
        <f>IF(Source!BB138&lt;&gt; 0, Source!BB138, 1)</f>
        <v>1.5277000000000001</v>
      </c>
      <c r="K73" s="29">
        <f>Source!Q138</f>
        <v>42.74</v>
      </c>
      <c r="L73" s="31"/>
    </row>
    <row r="74" spans="1:31" ht="14.25" x14ac:dyDescent="0.2">
      <c r="A74" s="42"/>
      <c r="B74" s="42"/>
      <c r="C74" s="42" t="s">
        <v>313</v>
      </c>
      <c r="D74" s="28" t="s">
        <v>314</v>
      </c>
      <c r="E74" s="17">
        <f>Source!BZ138</f>
        <v>182</v>
      </c>
      <c r="F74" s="44"/>
      <c r="G74" s="30"/>
      <c r="H74" s="29">
        <f>SUM(S71:S76)</f>
        <v>99.37</v>
      </c>
      <c r="I74" s="32"/>
      <c r="J74" s="26">
        <f>Source!AT138</f>
        <v>182</v>
      </c>
      <c r="K74" s="29">
        <f>SUM(T71:T76)</f>
        <v>157.28</v>
      </c>
      <c r="L74" s="31"/>
    </row>
    <row r="75" spans="1:31" ht="14.25" x14ac:dyDescent="0.2">
      <c r="A75" s="42"/>
      <c r="B75" s="42"/>
      <c r="C75" s="42" t="s">
        <v>315</v>
      </c>
      <c r="D75" s="28" t="s">
        <v>314</v>
      </c>
      <c r="E75" s="17">
        <f>Source!CA138</f>
        <v>60</v>
      </c>
      <c r="F75" s="44"/>
      <c r="G75" s="30"/>
      <c r="H75" s="29">
        <f>SUM(U71:U76)</f>
        <v>32.76</v>
      </c>
      <c r="I75" s="32"/>
      <c r="J75" s="26">
        <f>Source!AU138</f>
        <v>60</v>
      </c>
      <c r="K75" s="29">
        <f>SUM(V71:V76)</f>
        <v>51.85</v>
      </c>
      <c r="L75" s="31"/>
    </row>
    <row r="76" spans="1:31" ht="14.25" x14ac:dyDescent="0.2">
      <c r="A76" s="43"/>
      <c r="B76" s="43"/>
      <c r="C76" s="43" t="s">
        <v>316</v>
      </c>
      <c r="D76" s="33" t="s">
        <v>317</v>
      </c>
      <c r="E76" s="34">
        <f>Source!AQ138</f>
        <v>0.36</v>
      </c>
      <c r="F76" s="35"/>
      <c r="G76" s="36" t="str">
        <f>Source!DI138</f>
        <v>*0,958</v>
      </c>
      <c r="H76" s="35"/>
      <c r="I76" s="36"/>
      <c r="J76" s="36"/>
      <c r="K76" s="35"/>
      <c r="L76" s="37">
        <f>Source!U138</f>
        <v>0.34488000000000002</v>
      </c>
    </row>
    <row r="77" spans="1:31" ht="15" x14ac:dyDescent="0.25">
      <c r="G77" s="38">
        <f>H72+H73+H74+H75</f>
        <v>214.7</v>
      </c>
      <c r="H77" s="38"/>
      <c r="J77" s="38">
        <f>K72+K73+K74+K75</f>
        <v>338.29</v>
      </c>
      <c r="K77" s="38"/>
      <c r="L77" s="39">
        <f>Source!U138</f>
        <v>0.34488000000000002</v>
      </c>
      <c r="O77" s="22">
        <f>G77</f>
        <v>214.7</v>
      </c>
      <c r="P77" s="22">
        <f>J77</f>
        <v>338.29</v>
      </c>
      <c r="Q77" s="22">
        <f>L77</f>
        <v>0.34488000000000002</v>
      </c>
      <c r="W77">
        <f>IF(Source!BI138&lt;=1,H72+H73+H74+H75, 0)</f>
        <v>214.7</v>
      </c>
      <c r="X77">
        <f>IF(Source!BI138=2,H72+H73+H74+H75, 0)</f>
        <v>0</v>
      </c>
      <c r="Y77">
        <f>IF(Source!BI138=3,H72+H73+H74+H75, 0)</f>
        <v>0</v>
      </c>
      <c r="Z77">
        <f>IF(Source!BI138=4,H72+H73+H74+H75, 0)</f>
        <v>0</v>
      </c>
    </row>
    <row r="78" spans="1:31" ht="71.25" x14ac:dyDescent="0.2">
      <c r="A78" s="42">
        <v>6</v>
      </c>
      <c r="B78" s="42" t="str">
        <f>Source!F139</f>
        <v>РЛ0ТТ1О2Б</v>
      </c>
      <c r="C78" s="42" t="str">
        <f>Source!G139</f>
        <v>Валка деревьев бензопилой, диаметром ствола 150-200 мм на расстоянии 1 м от земли, угрожающих падением на провода (прим. от 151 мм до 249 мм)</v>
      </c>
      <c r="D78" s="28" t="str">
        <f>Source!H139</f>
        <v>1 ДЕРЕВО</v>
      </c>
      <c r="E78" s="17">
        <f>Source!I139</f>
        <v>1</v>
      </c>
      <c r="F78" s="29">
        <f>Source!AL139+Source!AM139+Source!AO139</f>
        <v>174.98000000000002</v>
      </c>
      <c r="G78" s="30"/>
      <c r="H78" s="29"/>
      <c r="I78" s="30" t="str">
        <f>Source!BO139</f>
        <v/>
      </c>
      <c r="J78" s="30"/>
      <c r="K78" s="29"/>
      <c r="L78" s="31"/>
      <c r="S78">
        <f>ROUND((Source!FX139/100)*((ROUND(Source!AF139*Source!I139, 2)+ROUND(Source!AE139*Source!I139, 2))), 2)</f>
        <v>203.44</v>
      </c>
      <c r="T78">
        <f>Source!X139</f>
        <v>322.02999999999997</v>
      </c>
      <c r="U78">
        <f>ROUND((Source!FY139/100)*((ROUND(Source!AF139*Source!I139, 2)+ROUND(Source!AE139*Source!I139, 2))), 2)</f>
        <v>67.069999999999993</v>
      </c>
      <c r="V78">
        <f>Source!Y139</f>
        <v>106.16</v>
      </c>
    </row>
    <row r="79" spans="1:31" ht="14.25" x14ac:dyDescent="0.2">
      <c r="A79" s="42"/>
      <c r="B79" s="42"/>
      <c r="C79" s="42" t="s">
        <v>312</v>
      </c>
      <c r="D79" s="28"/>
      <c r="E79" s="17"/>
      <c r="F79" s="29">
        <f>Source!AO139</f>
        <v>116.68</v>
      </c>
      <c r="G79" s="30" t="str">
        <f>Source!DG139</f>
        <v>*0,958</v>
      </c>
      <c r="H79" s="29">
        <f>ROUND(Source!AF139*Source!I139, 2)</f>
        <v>111.78</v>
      </c>
      <c r="I79" s="30"/>
      <c r="J79" s="30">
        <f>IF(Source!BA139&lt;&gt; 0, Source!BA139, 1)</f>
        <v>1.5829</v>
      </c>
      <c r="K79" s="29">
        <f>Source!S139</f>
        <v>176.94</v>
      </c>
      <c r="L79" s="31"/>
      <c r="R79">
        <f>H79</f>
        <v>111.78</v>
      </c>
    </row>
    <row r="80" spans="1:31" ht="14.25" x14ac:dyDescent="0.2">
      <c r="A80" s="42"/>
      <c r="B80" s="42"/>
      <c r="C80" s="42" t="s">
        <v>53</v>
      </c>
      <c r="D80" s="28"/>
      <c r="E80" s="17"/>
      <c r="F80" s="29">
        <f>Source!AM139</f>
        <v>51.1</v>
      </c>
      <c r="G80" s="30" t="str">
        <f>Source!DE139</f>
        <v>*0,958</v>
      </c>
      <c r="H80" s="29">
        <f>ROUND(((((Source!ET139*ROUND(0.958,7)))-((Source!EU139*ROUND(0.958,7))))+Source!AE139)*Source!I139, 2)</f>
        <v>48.95</v>
      </c>
      <c r="I80" s="30"/>
      <c r="J80" s="30">
        <f>IF(Source!BB139&lt;&gt; 0, Source!BB139, 1)</f>
        <v>1.5277000000000001</v>
      </c>
      <c r="K80" s="29">
        <f>Source!Q139</f>
        <v>74.790000000000006</v>
      </c>
      <c r="L80" s="31"/>
    </row>
    <row r="81" spans="1:26" ht="14.25" x14ac:dyDescent="0.2">
      <c r="A81" s="42"/>
      <c r="B81" s="42"/>
      <c r="C81" s="42" t="s">
        <v>313</v>
      </c>
      <c r="D81" s="28" t="s">
        <v>314</v>
      </c>
      <c r="E81" s="17">
        <f>Source!BZ139</f>
        <v>182</v>
      </c>
      <c r="F81" s="44"/>
      <c r="G81" s="30"/>
      <c r="H81" s="29">
        <f>SUM(S78:S83)</f>
        <v>203.44</v>
      </c>
      <c r="I81" s="32"/>
      <c r="J81" s="26">
        <f>Source!AT139</f>
        <v>182</v>
      </c>
      <c r="K81" s="29">
        <f>SUM(T78:T83)</f>
        <v>322.02999999999997</v>
      </c>
      <c r="L81" s="31"/>
    </row>
    <row r="82" spans="1:26" ht="14.25" x14ac:dyDescent="0.2">
      <c r="A82" s="42"/>
      <c r="B82" s="42"/>
      <c r="C82" s="42" t="s">
        <v>315</v>
      </c>
      <c r="D82" s="28" t="s">
        <v>314</v>
      </c>
      <c r="E82" s="17">
        <f>Source!CA139</f>
        <v>60</v>
      </c>
      <c r="F82" s="44"/>
      <c r="G82" s="30"/>
      <c r="H82" s="29">
        <f>SUM(U78:U83)</f>
        <v>67.069999999999993</v>
      </c>
      <c r="I82" s="32"/>
      <c r="J82" s="26">
        <f>Source!AU139</f>
        <v>60</v>
      </c>
      <c r="K82" s="29">
        <f>SUM(V78:V83)</f>
        <v>106.16</v>
      </c>
      <c r="L82" s="31"/>
    </row>
    <row r="83" spans="1:26" ht="14.25" x14ac:dyDescent="0.2">
      <c r="A83" s="43"/>
      <c r="B83" s="43"/>
      <c r="C83" s="43" t="s">
        <v>316</v>
      </c>
      <c r="D83" s="33" t="s">
        <v>317</v>
      </c>
      <c r="E83" s="34">
        <f>Source!AQ139</f>
        <v>0.74</v>
      </c>
      <c r="F83" s="35"/>
      <c r="G83" s="36" t="str">
        <f>Source!DI139</f>
        <v>*0,958</v>
      </c>
      <c r="H83" s="35"/>
      <c r="I83" s="36"/>
      <c r="J83" s="36"/>
      <c r="K83" s="35"/>
      <c r="L83" s="37">
        <f>Source!U139</f>
        <v>0.70891999999999999</v>
      </c>
    </row>
    <row r="84" spans="1:26" ht="15" x14ac:dyDescent="0.25">
      <c r="G84" s="38">
        <f>H79+H80+H81+H82</f>
        <v>431.24</v>
      </c>
      <c r="H84" s="38"/>
      <c r="J84" s="38">
        <f>K79+K80+K81+K82</f>
        <v>679.92</v>
      </c>
      <c r="K84" s="38"/>
      <c r="L84" s="39">
        <f>Source!U139</f>
        <v>0.70891999999999999</v>
      </c>
      <c r="O84" s="22">
        <f>G84</f>
        <v>431.24</v>
      </c>
      <c r="P84" s="22">
        <f>J84</f>
        <v>679.92</v>
      </c>
      <c r="Q84" s="22">
        <f>L84</f>
        <v>0.70891999999999999</v>
      </c>
      <c r="W84">
        <f>IF(Source!BI139&lt;=1,H79+H80+H81+H82, 0)</f>
        <v>431.24</v>
      </c>
      <c r="X84">
        <f>IF(Source!BI139=2,H79+H80+H81+H82, 0)</f>
        <v>0</v>
      </c>
      <c r="Y84">
        <f>IF(Source!BI139=3,H79+H80+H81+H82, 0)</f>
        <v>0</v>
      </c>
      <c r="Z84">
        <f>IF(Source!BI139=4,H79+H80+H81+H82, 0)</f>
        <v>0</v>
      </c>
    </row>
    <row r="85" spans="1:26" ht="57" x14ac:dyDescent="0.2">
      <c r="A85" s="42">
        <v>7</v>
      </c>
      <c r="B85" s="42" t="str">
        <f>Source!F140</f>
        <v>РЛ0ТТ1О3Б</v>
      </c>
      <c r="C85" s="42" t="str">
        <f>Source!G140</f>
        <v>Валка деревьев бензопилой, диаметром ствола 250-400 мм на расстоянии 1 м от земли, угрожающих падением на провода</v>
      </c>
      <c r="D85" s="28" t="str">
        <f>Source!H140</f>
        <v>1 ДЕРЕВО</v>
      </c>
      <c r="E85" s="17">
        <f>Source!I140</f>
        <v>1</v>
      </c>
      <c r="F85" s="29">
        <f>Source!AL140+Source!AM140+Source!AO140</f>
        <v>235.74</v>
      </c>
      <c r="G85" s="30"/>
      <c r="H85" s="29"/>
      <c r="I85" s="30" t="str">
        <f>Source!BO140</f>
        <v/>
      </c>
      <c r="J85" s="30"/>
      <c r="K85" s="29"/>
      <c r="L85" s="31"/>
      <c r="S85">
        <f>ROUND((Source!FX140/100)*((ROUND(Source!AF140*Source!I140, 2)+ROUND(Source!AE140*Source!I140, 2))), 2)</f>
        <v>269.91000000000003</v>
      </c>
      <c r="T85">
        <f>Source!X140</f>
        <v>427.23</v>
      </c>
      <c r="U85">
        <f>ROUND((Source!FY140/100)*((ROUND(Source!AF140*Source!I140, 2)+ROUND(Source!AE140*Source!I140, 2))), 2)</f>
        <v>88.98</v>
      </c>
      <c r="V85">
        <f>Source!Y140</f>
        <v>140.84</v>
      </c>
    </row>
    <row r="86" spans="1:26" ht="14.25" x14ac:dyDescent="0.2">
      <c r="A86" s="42"/>
      <c r="B86" s="42"/>
      <c r="C86" s="42" t="s">
        <v>312</v>
      </c>
      <c r="D86" s="28"/>
      <c r="E86" s="17"/>
      <c r="F86" s="29">
        <f>Source!AO140</f>
        <v>154.80000000000001</v>
      </c>
      <c r="G86" s="30" t="str">
        <f>Source!DG140</f>
        <v>*0,958</v>
      </c>
      <c r="H86" s="29">
        <f>ROUND(Source!AF140*Source!I140, 2)</f>
        <v>148.30000000000001</v>
      </c>
      <c r="I86" s="30"/>
      <c r="J86" s="30">
        <f>IF(Source!BA140&lt;&gt; 0, Source!BA140, 1)</f>
        <v>1.5829</v>
      </c>
      <c r="K86" s="29">
        <f>Source!S140</f>
        <v>234.74</v>
      </c>
      <c r="L86" s="31"/>
      <c r="R86">
        <f>H86</f>
        <v>148.30000000000001</v>
      </c>
    </row>
    <row r="87" spans="1:26" ht="14.25" x14ac:dyDescent="0.2">
      <c r="A87" s="42"/>
      <c r="B87" s="42"/>
      <c r="C87" s="42" t="s">
        <v>53</v>
      </c>
      <c r="D87" s="28"/>
      <c r="E87" s="17"/>
      <c r="F87" s="29">
        <f>Source!AM140</f>
        <v>73</v>
      </c>
      <c r="G87" s="30" t="str">
        <f>Source!DE140</f>
        <v>*0,958</v>
      </c>
      <c r="H87" s="29">
        <f>ROUND(((((Source!ET140*ROUND(0.958,7)))-((Source!EU140*ROUND(0.958,7))))+Source!AE140)*Source!I140, 2)</f>
        <v>69.930000000000007</v>
      </c>
      <c r="I87" s="30"/>
      <c r="J87" s="30">
        <f>IF(Source!BB140&lt;&gt; 0, Source!BB140, 1)</f>
        <v>1.5277000000000001</v>
      </c>
      <c r="K87" s="29">
        <f>Source!Q140</f>
        <v>106.84</v>
      </c>
      <c r="L87" s="31"/>
    </row>
    <row r="88" spans="1:26" ht="14.25" x14ac:dyDescent="0.2">
      <c r="A88" s="42"/>
      <c r="B88" s="42"/>
      <c r="C88" s="42" t="s">
        <v>313</v>
      </c>
      <c r="D88" s="28" t="s">
        <v>314</v>
      </c>
      <c r="E88" s="17">
        <f>Source!BZ140</f>
        <v>182</v>
      </c>
      <c r="F88" s="44"/>
      <c r="G88" s="30"/>
      <c r="H88" s="29">
        <f>SUM(S85:S90)</f>
        <v>269.91000000000003</v>
      </c>
      <c r="I88" s="32"/>
      <c r="J88" s="26">
        <f>Source!AT140</f>
        <v>182</v>
      </c>
      <c r="K88" s="29">
        <f>SUM(T85:T90)</f>
        <v>427.23</v>
      </c>
      <c r="L88" s="31"/>
    </row>
    <row r="89" spans="1:26" ht="14.25" x14ac:dyDescent="0.2">
      <c r="A89" s="42"/>
      <c r="B89" s="42"/>
      <c r="C89" s="42" t="s">
        <v>315</v>
      </c>
      <c r="D89" s="28" t="s">
        <v>314</v>
      </c>
      <c r="E89" s="17">
        <f>Source!CA140</f>
        <v>60</v>
      </c>
      <c r="F89" s="44"/>
      <c r="G89" s="30"/>
      <c r="H89" s="29">
        <f>SUM(U85:U90)</f>
        <v>88.98</v>
      </c>
      <c r="I89" s="32"/>
      <c r="J89" s="26">
        <f>Source!AU140</f>
        <v>60</v>
      </c>
      <c r="K89" s="29">
        <f>SUM(V85:V90)</f>
        <v>140.84</v>
      </c>
      <c r="L89" s="31"/>
    </row>
    <row r="90" spans="1:26" ht="14.25" x14ac:dyDescent="0.2">
      <c r="A90" s="43"/>
      <c r="B90" s="43"/>
      <c r="C90" s="43" t="s">
        <v>316</v>
      </c>
      <c r="D90" s="33" t="s">
        <v>317</v>
      </c>
      <c r="E90" s="34">
        <f>Source!AQ140</f>
        <v>0.98</v>
      </c>
      <c r="F90" s="35"/>
      <c r="G90" s="36" t="str">
        <f>Source!DI140</f>
        <v>*0,958</v>
      </c>
      <c r="H90" s="35"/>
      <c r="I90" s="36"/>
      <c r="J90" s="36"/>
      <c r="K90" s="35"/>
      <c r="L90" s="37">
        <f>Source!U140</f>
        <v>0.93884000000000001</v>
      </c>
    </row>
    <row r="91" spans="1:26" ht="15" x14ac:dyDescent="0.25">
      <c r="G91" s="38">
        <f>H86+H87+H88+H89</f>
        <v>577.12</v>
      </c>
      <c r="H91" s="38"/>
      <c r="J91" s="38">
        <f>K86+K87+K88+K89</f>
        <v>909.65000000000009</v>
      </c>
      <c r="K91" s="38"/>
      <c r="L91" s="39">
        <f>Source!U140</f>
        <v>0.93884000000000001</v>
      </c>
      <c r="O91" s="22">
        <f>G91</f>
        <v>577.12</v>
      </c>
      <c r="P91" s="22">
        <f>J91</f>
        <v>909.65000000000009</v>
      </c>
      <c r="Q91" s="22">
        <f>L91</f>
        <v>0.93884000000000001</v>
      </c>
      <c r="W91">
        <f>IF(Source!BI140&lt;=1,H86+H87+H88+H89, 0)</f>
        <v>577.12</v>
      </c>
      <c r="X91">
        <f>IF(Source!BI140=2,H86+H87+H88+H89, 0)</f>
        <v>0</v>
      </c>
      <c r="Y91">
        <f>IF(Source!BI140=3,H86+H87+H88+H89, 0)</f>
        <v>0</v>
      </c>
      <c r="Z91">
        <f>IF(Source!BI140=4,H86+H87+H88+H89, 0)</f>
        <v>0</v>
      </c>
    </row>
    <row r="92" spans="1:26" ht="57" x14ac:dyDescent="0.2">
      <c r="A92" s="42">
        <v>8</v>
      </c>
      <c r="B92" s="42" t="str">
        <f>Source!F141</f>
        <v>РЛ0ТТ1О4Б</v>
      </c>
      <c r="C92" s="42" t="str">
        <f>Source!G141</f>
        <v>Валка деревьев бензопилой, диаметром ствола более 400 мм на расстоянии 1 м от земли, угрожающих падением на провода</v>
      </c>
      <c r="D92" s="28" t="str">
        <f>Source!H141</f>
        <v>1 ДЕРЕВО</v>
      </c>
      <c r="E92" s="17">
        <f>Source!I141</f>
        <v>1</v>
      </c>
      <c r="F92" s="29">
        <f>Source!AL141+Source!AM141+Source!AO141</f>
        <v>323.23</v>
      </c>
      <c r="G92" s="30"/>
      <c r="H92" s="29"/>
      <c r="I92" s="30" t="str">
        <f>Source!BO141</f>
        <v/>
      </c>
      <c r="J92" s="30"/>
      <c r="K92" s="29"/>
      <c r="L92" s="31"/>
      <c r="S92">
        <f>ROUND((Source!FX141/100)*((ROUND(Source!AF141*Source!I141, 2)+ROUND(Source!AE141*Source!I141, 2))), 2)</f>
        <v>371.63</v>
      </c>
      <c r="T92">
        <f>Source!X141</f>
        <v>588.24</v>
      </c>
      <c r="U92">
        <f>ROUND((Source!FY141/100)*((ROUND(Source!AF141*Source!I141, 2)+ROUND(Source!AE141*Source!I141, 2))), 2)</f>
        <v>122.51</v>
      </c>
      <c r="V92">
        <f>Source!Y141</f>
        <v>193.93</v>
      </c>
    </row>
    <row r="93" spans="1:26" ht="14.25" x14ac:dyDescent="0.2">
      <c r="A93" s="42"/>
      <c r="B93" s="42"/>
      <c r="C93" s="42" t="s">
        <v>312</v>
      </c>
      <c r="D93" s="28"/>
      <c r="E93" s="17"/>
      <c r="F93" s="29">
        <f>Source!AO141</f>
        <v>213.14</v>
      </c>
      <c r="G93" s="30" t="str">
        <f>Source!DG141</f>
        <v>*0,958</v>
      </c>
      <c r="H93" s="29">
        <f>ROUND(Source!AF141*Source!I141, 2)</f>
        <v>204.19</v>
      </c>
      <c r="I93" s="30"/>
      <c r="J93" s="30">
        <f>IF(Source!BA141&lt;&gt; 0, Source!BA141, 1)</f>
        <v>1.5829</v>
      </c>
      <c r="K93" s="29">
        <f>Source!S141</f>
        <v>323.20999999999998</v>
      </c>
      <c r="L93" s="31"/>
      <c r="R93">
        <f>H93</f>
        <v>204.19</v>
      </c>
    </row>
    <row r="94" spans="1:26" ht="14.25" x14ac:dyDescent="0.2">
      <c r="A94" s="42"/>
      <c r="B94" s="42"/>
      <c r="C94" s="42" t="s">
        <v>53</v>
      </c>
      <c r="D94" s="28"/>
      <c r="E94" s="17"/>
      <c r="F94" s="29">
        <f>Source!AM141</f>
        <v>98.55</v>
      </c>
      <c r="G94" s="30" t="str">
        <f>Source!DE141</f>
        <v>*0,958</v>
      </c>
      <c r="H94" s="29">
        <f>ROUND(((((Source!ET141*ROUND(0.958,7)))-((Source!EU141*ROUND(0.958,7))))+Source!AE141)*Source!I141, 2)</f>
        <v>94.41</v>
      </c>
      <c r="I94" s="30"/>
      <c r="J94" s="30">
        <f>IF(Source!BB141&lt;&gt; 0, Source!BB141, 1)</f>
        <v>1.5277000000000001</v>
      </c>
      <c r="K94" s="29">
        <f>Source!Q141</f>
        <v>144.22999999999999</v>
      </c>
      <c r="L94" s="31"/>
    </row>
    <row r="95" spans="1:26" ht="14.25" x14ac:dyDescent="0.2">
      <c r="A95" s="42"/>
      <c r="B95" s="42"/>
      <c r="C95" s="42" t="s">
        <v>313</v>
      </c>
      <c r="D95" s="28" t="s">
        <v>314</v>
      </c>
      <c r="E95" s="17">
        <f>Source!BZ141</f>
        <v>182</v>
      </c>
      <c r="F95" s="44"/>
      <c r="G95" s="30"/>
      <c r="H95" s="29">
        <f>SUM(S92:S97)</f>
        <v>371.63</v>
      </c>
      <c r="I95" s="32"/>
      <c r="J95" s="26">
        <f>Source!AT141</f>
        <v>182</v>
      </c>
      <c r="K95" s="29">
        <f>SUM(T92:T97)</f>
        <v>588.24</v>
      </c>
      <c r="L95" s="31"/>
    </row>
    <row r="96" spans="1:26" ht="14.25" x14ac:dyDescent="0.2">
      <c r="A96" s="42"/>
      <c r="B96" s="42"/>
      <c r="C96" s="42" t="s">
        <v>315</v>
      </c>
      <c r="D96" s="28" t="s">
        <v>314</v>
      </c>
      <c r="E96" s="17">
        <f>Source!CA141</f>
        <v>60</v>
      </c>
      <c r="F96" s="44"/>
      <c r="G96" s="30"/>
      <c r="H96" s="29">
        <f>SUM(U92:U97)</f>
        <v>122.51</v>
      </c>
      <c r="I96" s="32"/>
      <c r="J96" s="26">
        <f>Source!AU141</f>
        <v>60</v>
      </c>
      <c r="K96" s="29">
        <f>SUM(V92:V97)</f>
        <v>193.93</v>
      </c>
      <c r="L96" s="31"/>
    </row>
    <row r="97" spans="1:31" ht="14.25" x14ac:dyDescent="0.2">
      <c r="A97" s="43"/>
      <c r="B97" s="43"/>
      <c r="C97" s="43" t="s">
        <v>316</v>
      </c>
      <c r="D97" s="33" t="s">
        <v>317</v>
      </c>
      <c r="E97" s="34">
        <f>Source!AQ141</f>
        <v>1.35</v>
      </c>
      <c r="F97" s="35"/>
      <c r="G97" s="36" t="str">
        <f>Source!DI141</f>
        <v>*0,958</v>
      </c>
      <c r="H97" s="35"/>
      <c r="I97" s="36"/>
      <c r="J97" s="36"/>
      <c r="K97" s="35"/>
      <c r="L97" s="37">
        <f>Source!U141</f>
        <v>1.2932999999999999</v>
      </c>
    </row>
    <row r="98" spans="1:31" ht="15" x14ac:dyDescent="0.25">
      <c r="G98" s="38">
        <f>H93+H94+H95+H96</f>
        <v>792.74</v>
      </c>
      <c r="H98" s="38"/>
      <c r="J98" s="38">
        <f>K93+K94+K95+K96</f>
        <v>1249.6099999999999</v>
      </c>
      <c r="K98" s="38"/>
      <c r="L98" s="39">
        <f>Source!U141</f>
        <v>1.2932999999999999</v>
      </c>
      <c r="O98" s="22">
        <f>G98</f>
        <v>792.74</v>
      </c>
      <c r="P98" s="22">
        <f>J98</f>
        <v>1249.6099999999999</v>
      </c>
      <c r="Q98" s="22">
        <f>L98</f>
        <v>1.2932999999999999</v>
      </c>
      <c r="W98">
        <f>IF(Source!BI141&lt;=1,H93+H94+H95+H96, 0)</f>
        <v>792.74</v>
      </c>
      <c r="X98">
        <f>IF(Source!BI141=2,H93+H94+H95+H96, 0)</f>
        <v>0</v>
      </c>
      <c r="Y98">
        <f>IF(Source!BI141=3,H93+H94+H95+H96, 0)</f>
        <v>0</v>
      </c>
      <c r="Z98">
        <f>IF(Source!BI141=4,H93+H94+H95+H96, 0)</f>
        <v>0</v>
      </c>
    </row>
    <row r="103" spans="1:31" ht="16.5" x14ac:dyDescent="0.25">
      <c r="A103" s="24" t="str">
        <f>CONCATENATE("Раздел: ",IF(Source!G173&lt;&gt;"Новый раздел", Source!G173, ""))</f>
        <v>Раздел: 10. Валка деревьев (бензопилой), угрожающих падением на провода ВЛ 35-220 кВ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AE103" s="46" t="str">
        <f>CONCATENATE("Раздел: ",IF(Source!G173&lt;&gt;"Новый раздел", Source!G173, ""))</f>
        <v>Раздел: 10. Валка деревьев (бензопилой), угрожающих падением на провода ВЛ 35-220 кВ</v>
      </c>
    </row>
    <row r="104" spans="1:31" ht="71.25" x14ac:dyDescent="0.2">
      <c r="A104" s="42">
        <v>9</v>
      </c>
      <c r="B104" s="42" t="str">
        <f>Source!F177</f>
        <v>ВЛ0ТТ1О1Б</v>
      </c>
      <c r="C104" s="42" t="str">
        <f>Source!G177</f>
        <v>Валка деревьев, угрожающих падением на провода ВЛ бензопилой деревьев диаметром ствола на расстоянии 1 м от земли 100-150 мм (прим. от 111 мм до 150 мм)</v>
      </c>
      <c r="D104" s="28" t="str">
        <f>Source!H177</f>
        <v>1 ДЕРЕВО</v>
      </c>
      <c r="E104" s="17">
        <f>Source!I177</f>
        <v>1</v>
      </c>
      <c r="F104" s="29">
        <f>Source!AL177+Source!AM177+Source!AO177</f>
        <v>88.06</v>
      </c>
      <c r="G104" s="30"/>
      <c r="H104" s="29"/>
      <c r="I104" s="30" t="str">
        <f>Source!BO177</f>
        <v/>
      </c>
      <c r="J104" s="30"/>
      <c r="K104" s="29"/>
      <c r="L104" s="31"/>
      <c r="S104">
        <f>ROUND((Source!FX177/100)*((ROUND(Source!AF177*Source!I177, 2)+ROUND(Source!AE177*Source!I177, 2))), 2)</f>
        <v>104.99</v>
      </c>
      <c r="T104">
        <f>Source!X177</f>
        <v>166.19</v>
      </c>
      <c r="U104">
        <f>ROUND((Source!FY177/100)*((ROUND(Source!AF177*Source!I177, 2)+ROUND(Source!AE177*Source!I177, 2))), 2)</f>
        <v>33.159999999999997</v>
      </c>
      <c r="V104">
        <f>Source!Y177</f>
        <v>52.48</v>
      </c>
    </row>
    <row r="105" spans="1:31" ht="14.25" x14ac:dyDescent="0.2">
      <c r="A105" s="42"/>
      <c r="B105" s="42"/>
      <c r="C105" s="42" t="s">
        <v>312</v>
      </c>
      <c r="D105" s="28"/>
      <c r="E105" s="17"/>
      <c r="F105" s="29">
        <f>Source!AO177</f>
        <v>55.26</v>
      </c>
      <c r="G105" s="30" t="str">
        <f>Source!DG177</f>
        <v/>
      </c>
      <c r="H105" s="29">
        <f>ROUND(Source!AF177*Source!I177, 2)</f>
        <v>55.26</v>
      </c>
      <c r="I105" s="30"/>
      <c r="J105" s="30">
        <f>IF(Source!BA177&lt;&gt; 0, Source!BA177, 1)</f>
        <v>1.5829</v>
      </c>
      <c r="K105" s="29">
        <f>Source!S177</f>
        <v>87.47</v>
      </c>
      <c r="L105" s="31"/>
      <c r="R105">
        <f>H105</f>
        <v>55.26</v>
      </c>
    </row>
    <row r="106" spans="1:31" ht="14.25" x14ac:dyDescent="0.2">
      <c r="A106" s="42"/>
      <c r="B106" s="42"/>
      <c r="C106" s="42" t="s">
        <v>53</v>
      </c>
      <c r="D106" s="28"/>
      <c r="E106" s="17"/>
      <c r="F106" s="29">
        <f>Source!AM177</f>
        <v>28.83</v>
      </c>
      <c r="G106" s="30" t="str">
        <f>Source!DE177</f>
        <v/>
      </c>
      <c r="H106" s="29">
        <f>ROUND((((Source!ET177)-(Source!EU177))+Source!AE177)*Source!I177, 2)</f>
        <v>28.83</v>
      </c>
      <c r="I106" s="30"/>
      <c r="J106" s="30">
        <f>IF(Source!BB177&lt;&gt; 0, Source!BB177, 1)</f>
        <v>1.5277000000000001</v>
      </c>
      <c r="K106" s="29">
        <f>Source!Q177</f>
        <v>44.04</v>
      </c>
      <c r="L106" s="31"/>
    </row>
    <row r="107" spans="1:31" ht="14.25" x14ac:dyDescent="0.2">
      <c r="A107" s="42"/>
      <c r="B107" s="42"/>
      <c r="C107" s="42" t="s">
        <v>313</v>
      </c>
      <c r="D107" s="28" t="s">
        <v>314</v>
      </c>
      <c r="E107" s="17">
        <f>Source!BZ177</f>
        <v>190</v>
      </c>
      <c r="F107" s="44"/>
      <c r="G107" s="30"/>
      <c r="H107" s="29">
        <f>SUM(S104:S109)</f>
        <v>104.99</v>
      </c>
      <c r="I107" s="32"/>
      <c r="J107" s="26">
        <f>Source!AT177</f>
        <v>190</v>
      </c>
      <c r="K107" s="29">
        <f>SUM(T104:T109)</f>
        <v>166.19</v>
      </c>
      <c r="L107" s="31"/>
    </row>
    <row r="108" spans="1:31" ht="14.25" x14ac:dyDescent="0.2">
      <c r="A108" s="42"/>
      <c r="B108" s="42"/>
      <c r="C108" s="42" t="s">
        <v>315</v>
      </c>
      <c r="D108" s="28" t="s">
        <v>314</v>
      </c>
      <c r="E108" s="17">
        <f>Source!CA177</f>
        <v>60</v>
      </c>
      <c r="F108" s="44"/>
      <c r="G108" s="30"/>
      <c r="H108" s="29">
        <f>SUM(U104:U109)</f>
        <v>33.159999999999997</v>
      </c>
      <c r="I108" s="32"/>
      <c r="J108" s="26">
        <f>Source!AU177</f>
        <v>60</v>
      </c>
      <c r="K108" s="29">
        <f>SUM(V104:V109)</f>
        <v>52.48</v>
      </c>
      <c r="L108" s="31"/>
    </row>
    <row r="109" spans="1:31" ht="14.25" x14ac:dyDescent="0.2">
      <c r="A109" s="43"/>
      <c r="B109" s="43"/>
      <c r="C109" s="43" t="s">
        <v>316</v>
      </c>
      <c r="D109" s="33" t="s">
        <v>317</v>
      </c>
      <c r="E109" s="34">
        <f>Source!AQ177</f>
        <v>0.35</v>
      </c>
      <c r="F109" s="35"/>
      <c r="G109" s="36" t="str">
        <f>Source!DI177</f>
        <v/>
      </c>
      <c r="H109" s="35"/>
      <c r="I109" s="36"/>
      <c r="J109" s="36"/>
      <c r="K109" s="35"/>
      <c r="L109" s="37">
        <f>Source!U177</f>
        <v>0.35</v>
      </c>
    </row>
    <row r="110" spans="1:31" ht="15" x14ac:dyDescent="0.25">
      <c r="G110" s="38">
        <f>H105+H106+H107+H108</f>
        <v>222.23999999999998</v>
      </c>
      <c r="H110" s="38"/>
      <c r="J110" s="38">
        <f>K105+K106+K107+K108</f>
        <v>350.18</v>
      </c>
      <c r="K110" s="38"/>
      <c r="L110" s="39">
        <f>Source!U177</f>
        <v>0.35</v>
      </c>
      <c r="O110" s="22">
        <f>G110</f>
        <v>222.23999999999998</v>
      </c>
      <c r="P110" s="22">
        <f>J110</f>
        <v>350.18</v>
      </c>
      <c r="Q110" s="22">
        <f>L110</f>
        <v>0.35</v>
      </c>
      <c r="W110">
        <f>IF(Source!BI177&lt;=1,H105+H106+H107+H108, 0)</f>
        <v>222.23999999999998</v>
      </c>
      <c r="X110">
        <f>IF(Source!BI177=2,H105+H106+H107+H108, 0)</f>
        <v>0</v>
      </c>
      <c r="Y110">
        <f>IF(Source!BI177=3,H105+H106+H107+H108, 0)</f>
        <v>0</v>
      </c>
      <c r="Z110">
        <f>IF(Source!BI177=4,H105+H106+H107+H108, 0)</f>
        <v>0</v>
      </c>
    </row>
    <row r="111" spans="1:31" ht="71.25" x14ac:dyDescent="0.2">
      <c r="A111" s="42">
        <v>10</v>
      </c>
      <c r="B111" s="42" t="str">
        <f>Source!F178</f>
        <v>ВЛ0ТТ1О2Б</v>
      </c>
      <c r="C111" s="42" t="str">
        <f>Source!G178</f>
        <v>Валка деревьев, угрожающих падением на провода ВЛ бензопилой деревьев диаметром ствола на расстоянии 1 м от земли 150-200 мм (прим. от 151 мм до 249 мм)</v>
      </c>
      <c r="D111" s="28" t="str">
        <f>Source!H178</f>
        <v>1 ДЕРЕВО</v>
      </c>
      <c r="E111" s="17">
        <f>Source!I178</f>
        <v>1</v>
      </c>
      <c r="F111" s="29">
        <f>Source!AL178+Source!AM178+Source!AO178</f>
        <v>188.14</v>
      </c>
      <c r="G111" s="30"/>
      <c r="H111" s="29"/>
      <c r="I111" s="30" t="str">
        <f>Source!BO178</f>
        <v/>
      </c>
      <c r="J111" s="30"/>
      <c r="K111" s="29"/>
      <c r="L111" s="31"/>
      <c r="S111">
        <f>ROUND((Source!FX178/100)*((ROUND(Source!AF178*Source!I178, 2)+ROUND(Source!AE178*Source!I178, 2))), 2)</f>
        <v>215.97</v>
      </c>
      <c r="T111">
        <f>Source!X178</f>
        <v>341.87</v>
      </c>
      <c r="U111">
        <f>ROUND((Source!FY178/100)*((ROUND(Source!AF178*Source!I178, 2)+ROUND(Source!AE178*Source!I178, 2))), 2)</f>
        <v>68.2</v>
      </c>
      <c r="V111">
        <f>Source!Y178</f>
        <v>107.96</v>
      </c>
    </row>
    <row r="112" spans="1:31" ht="14.25" x14ac:dyDescent="0.2">
      <c r="A112" s="42"/>
      <c r="B112" s="42"/>
      <c r="C112" s="42" t="s">
        <v>312</v>
      </c>
      <c r="D112" s="28"/>
      <c r="E112" s="17"/>
      <c r="F112" s="29">
        <f>Source!AO178</f>
        <v>118.41</v>
      </c>
      <c r="G112" s="30" t="str">
        <f>Source!DG178</f>
        <v>*0,96</v>
      </c>
      <c r="H112" s="29">
        <f>ROUND(Source!AF178*Source!I178, 2)</f>
        <v>113.67</v>
      </c>
      <c r="I112" s="30"/>
      <c r="J112" s="30">
        <f>IF(Source!BA178&lt;&gt; 0, Source!BA178, 1)</f>
        <v>1.5829</v>
      </c>
      <c r="K112" s="29">
        <f>Source!S178</f>
        <v>179.93</v>
      </c>
      <c r="L112" s="31"/>
      <c r="R112">
        <f>H112</f>
        <v>113.67</v>
      </c>
    </row>
    <row r="113" spans="1:26" ht="14.25" x14ac:dyDescent="0.2">
      <c r="A113" s="42"/>
      <c r="B113" s="42"/>
      <c r="C113" s="42" t="s">
        <v>53</v>
      </c>
      <c r="D113" s="28"/>
      <c r="E113" s="17"/>
      <c r="F113" s="29">
        <f>Source!AM178</f>
        <v>61.79</v>
      </c>
      <c r="G113" s="30" t="str">
        <f>Source!DE178</f>
        <v>*0,96</v>
      </c>
      <c r="H113" s="29">
        <f>ROUND(((((Source!ET178*ROUND(0.96,7)))-((Source!EU178*ROUND(0.96,7))))+Source!AE178)*Source!I178, 2)</f>
        <v>59.32</v>
      </c>
      <c r="I113" s="30"/>
      <c r="J113" s="30">
        <f>IF(Source!BB178&lt;&gt; 0, Source!BB178, 1)</f>
        <v>1.5277000000000001</v>
      </c>
      <c r="K113" s="29">
        <f>Source!Q178</f>
        <v>90.62</v>
      </c>
      <c r="L113" s="31"/>
    </row>
    <row r="114" spans="1:26" ht="14.25" x14ac:dyDescent="0.2">
      <c r="A114" s="42"/>
      <c r="B114" s="42"/>
      <c r="C114" s="42" t="s">
        <v>313</v>
      </c>
      <c r="D114" s="28" t="s">
        <v>314</v>
      </c>
      <c r="E114" s="17">
        <f>Source!BZ178</f>
        <v>190</v>
      </c>
      <c r="F114" s="44"/>
      <c r="G114" s="30"/>
      <c r="H114" s="29">
        <f>SUM(S111:S116)</f>
        <v>215.97</v>
      </c>
      <c r="I114" s="32"/>
      <c r="J114" s="26">
        <f>Source!AT178</f>
        <v>190</v>
      </c>
      <c r="K114" s="29">
        <f>SUM(T111:T116)</f>
        <v>341.87</v>
      </c>
      <c r="L114" s="31"/>
    </row>
    <row r="115" spans="1:26" ht="14.25" x14ac:dyDescent="0.2">
      <c r="A115" s="42"/>
      <c r="B115" s="42"/>
      <c r="C115" s="42" t="s">
        <v>315</v>
      </c>
      <c r="D115" s="28" t="s">
        <v>314</v>
      </c>
      <c r="E115" s="17">
        <f>Source!CA178</f>
        <v>60</v>
      </c>
      <c r="F115" s="44"/>
      <c r="G115" s="30"/>
      <c r="H115" s="29">
        <f>SUM(U111:U116)</f>
        <v>68.2</v>
      </c>
      <c r="I115" s="32"/>
      <c r="J115" s="26">
        <f>Source!AU178</f>
        <v>60</v>
      </c>
      <c r="K115" s="29">
        <f>SUM(V111:V116)</f>
        <v>107.96</v>
      </c>
      <c r="L115" s="31"/>
    </row>
    <row r="116" spans="1:26" ht="14.25" x14ac:dyDescent="0.2">
      <c r="A116" s="43"/>
      <c r="B116" s="43"/>
      <c r="C116" s="43" t="s">
        <v>316</v>
      </c>
      <c r="D116" s="33" t="s">
        <v>317</v>
      </c>
      <c r="E116" s="34">
        <f>Source!AQ178</f>
        <v>0.75</v>
      </c>
      <c r="F116" s="35"/>
      <c r="G116" s="36" t="str">
        <f>Source!DI178</f>
        <v>*0,96</v>
      </c>
      <c r="H116" s="35"/>
      <c r="I116" s="36"/>
      <c r="J116" s="36"/>
      <c r="K116" s="35"/>
      <c r="L116" s="37">
        <f>Source!U178</f>
        <v>0.72</v>
      </c>
    </row>
    <row r="117" spans="1:26" ht="15" x14ac:dyDescent="0.25">
      <c r="G117" s="38">
        <f>H112+H113+H114+H115</f>
        <v>457.16</v>
      </c>
      <c r="H117" s="38"/>
      <c r="J117" s="38">
        <f>K112+K113+K114+K115</f>
        <v>720.38000000000011</v>
      </c>
      <c r="K117" s="38"/>
      <c r="L117" s="39">
        <f>Source!U178</f>
        <v>0.72</v>
      </c>
      <c r="O117" s="22">
        <f>G117</f>
        <v>457.16</v>
      </c>
      <c r="P117" s="22">
        <f>J117</f>
        <v>720.38000000000011</v>
      </c>
      <c r="Q117" s="22">
        <f>L117</f>
        <v>0.72</v>
      </c>
      <c r="W117">
        <f>IF(Source!BI178&lt;=1,H112+H113+H114+H115, 0)</f>
        <v>457.16</v>
      </c>
      <c r="X117">
        <f>IF(Source!BI178=2,H112+H113+H114+H115, 0)</f>
        <v>0</v>
      </c>
      <c r="Y117">
        <f>IF(Source!BI178=3,H112+H113+H114+H115, 0)</f>
        <v>0</v>
      </c>
      <c r="Z117">
        <f>IF(Source!BI178=4,H112+H113+H114+H115, 0)</f>
        <v>0</v>
      </c>
    </row>
    <row r="118" spans="1:26" ht="57" x14ac:dyDescent="0.2">
      <c r="A118" s="42">
        <v>11</v>
      </c>
      <c r="B118" s="42" t="str">
        <f>Source!F179</f>
        <v>ВЛ0ТТ1О3Б</v>
      </c>
      <c r="C118" s="42" t="str">
        <f>Source!G179</f>
        <v>Валка деревьев, угрожающих падением на провода ВЛ бензопилой деревьев диаметром ствола на расстоянии 1 м от земли 250-400 мм</v>
      </c>
      <c r="D118" s="28" t="str">
        <f>Source!H179</f>
        <v>1 ДЕРЕВО</v>
      </c>
      <c r="E118" s="17">
        <f>Source!I179</f>
        <v>1</v>
      </c>
      <c r="F118" s="29">
        <f>Source!AL179+Source!AM179+Source!AO179</f>
        <v>240.37</v>
      </c>
      <c r="G118" s="30"/>
      <c r="H118" s="29"/>
      <c r="I118" s="30" t="str">
        <f>Source!BO179</f>
        <v/>
      </c>
      <c r="J118" s="30"/>
      <c r="K118" s="29"/>
      <c r="L118" s="31"/>
      <c r="S118">
        <f>ROUND((Source!FX179/100)*((ROUND(Source!AF179*Source!I179, 2)+ROUND(Source!AE179*Source!I179, 2))), 2)</f>
        <v>279.20999999999998</v>
      </c>
      <c r="T118">
        <f>Source!X179</f>
        <v>441.94</v>
      </c>
      <c r="U118">
        <f>ROUND((Source!FY179/100)*((ROUND(Source!AF179*Source!I179, 2)+ROUND(Source!AE179*Source!I179, 2))), 2)</f>
        <v>88.17</v>
      </c>
      <c r="V118">
        <f>Source!Y179</f>
        <v>139.56</v>
      </c>
    </row>
    <row r="119" spans="1:26" ht="14.25" x14ac:dyDescent="0.2">
      <c r="A119" s="42"/>
      <c r="B119" s="42"/>
      <c r="C119" s="42" t="s">
        <v>312</v>
      </c>
      <c r="D119" s="28"/>
      <c r="E119" s="17"/>
      <c r="F119" s="29">
        <f>Source!AO179</f>
        <v>153.07</v>
      </c>
      <c r="G119" s="30" t="str">
        <f>Source!DG179</f>
        <v>*0,96</v>
      </c>
      <c r="H119" s="29">
        <f>ROUND(Source!AF179*Source!I179, 2)</f>
        <v>146.94999999999999</v>
      </c>
      <c r="I119" s="30"/>
      <c r="J119" s="30">
        <f>IF(Source!BA179&lt;&gt; 0, Source!BA179, 1)</f>
        <v>1.5829</v>
      </c>
      <c r="K119" s="29">
        <f>Source!S179</f>
        <v>232.6</v>
      </c>
      <c r="L119" s="31"/>
      <c r="R119">
        <f>H119</f>
        <v>146.94999999999999</v>
      </c>
    </row>
    <row r="120" spans="1:26" ht="14.25" x14ac:dyDescent="0.2">
      <c r="A120" s="42"/>
      <c r="B120" s="42"/>
      <c r="C120" s="42" t="s">
        <v>53</v>
      </c>
      <c r="D120" s="28"/>
      <c r="E120" s="17"/>
      <c r="F120" s="29">
        <f>Source!AM179</f>
        <v>78.260000000000005</v>
      </c>
      <c r="G120" s="30" t="str">
        <f>Source!DE179</f>
        <v>*0,96</v>
      </c>
      <c r="H120" s="29">
        <f>ROUND(((((Source!ET179*ROUND(0.96,7)))-((Source!EU179*ROUND(0.96,7))))+Source!AE179)*Source!I179, 2)</f>
        <v>75.13</v>
      </c>
      <c r="I120" s="30"/>
      <c r="J120" s="30">
        <f>IF(Source!BB179&lt;&gt; 0, Source!BB179, 1)</f>
        <v>1.5277000000000001</v>
      </c>
      <c r="K120" s="29">
        <f>Source!Q179</f>
        <v>114.78</v>
      </c>
      <c r="L120" s="31"/>
    </row>
    <row r="121" spans="1:26" ht="14.25" x14ac:dyDescent="0.2">
      <c r="A121" s="42"/>
      <c r="B121" s="42"/>
      <c r="C121" s="42" t="s">
        <v>313</v>
      </c>
      <c r="D121" s="28" t="s">
        <v>314</v>
      </c>
      <c r="E121" s="17">
        <f>Source!BZ179</f>
        <v>190</v>
      </c>
      <c r="F121" s="44"/>
      <c r="G121" s="30"/>
      <c r="H121" s="29">
        <f>SUM(S118:S123)</f>
        <v>279.20999999999998</v>
      </c>
      <c r="I121" s="32"/>
      <c r="J121" s="26">
        <f>Source!AT179</f>
        <v>190</v>
      </c>
      <c r="K121" s="29">
        <f>SUM(T118:T123)</f>
        <v>441.94</v>
      </c>
      <c r="L121" s="31"/>
    </row>
    <row r="122" spans="1:26" ht="14.25" x14ac:dyDescent="0.2">
      <c r="A122" s="42"/>
      <c r="B122" s="42"/>
      <c r="C122" s="42" t="s">
        <v>315</v>
      </c>
      <c r="D122" s="28" t="s">
        <v>314</v>
      </c>
      <c r="E122" s="17">
        <f>Source!CA179</f>
        <v>60</v>
      </c>
      <c r="F122" s="44"/>
      <c r="G122" s="30"/>
      <c r="H122" s="29">
        <f>SUM(U118:U123)</f>
        <v>88.17</v>
      </c>
      <c r="I122" s="32"/>
      <c r="J122" s="26">
        <f>Source!AU179</f>
        <v>60</v>
      </c>
      <c r="K122" s="29">
        <f>SUM(V118:V123)</f>
        <v>139.56</v>
      </c>
      <c r="L122" s="31"/>
    </row>
    <row r="123" spans="1:26" ht="14.25" x14ac:dyDescent="0.2">
      <c r="A123" s="43"/>
      <c r="B123" s="43"/>
      <c r="C123" s="43" t="s">
        <v>316</v>
      </c>
      <c r="D123" s="33" t="s">
        <v>317</v>
      </c>
      <c r="E123" s="34">
        <f>Source!AQ179</f>
        <v>0.97</v>
      </c>
      <c r="F123" s="35"/>
      <c r="G123" s="36" t="str">
        <f>Source!DI179</f>
        <v>*0,96</v>
      </c>
      <c r="H123" s="35"/>
      <c r="I123" s="36"/>
      <c r="J123" s="36"/>
      <c r="K123" s="35"/>
      <c r="L123" s="37">
        <f>Source!U179</f>
        <v>0.93120000000000003</v>
      </c>
    </row>
    <row r="124" spans="1:26" ht="15" x14ac:dyDescent="0.25">
      <c r="G124" s="38">
        <f>H119+H120+H121+H122</f>
        <v>589.45999999999992</v>
      </c>
      <c r="H124" s="38"/>
      <c r="J124" s="38">
        <f>K119+K120+K121+K122</f>
        <v>928.87999999999988</v>
      </c>
      <c r="K124" s="38"/>
      <c r="L124" s="39">
        <f>Source!U179</f>
        <v>0.93120000000000003</v>
      </c>
      <c r="O124" s="22">
        <f>G124</f>
        <v>589.45999999999992</v>
      </c>
      <c r="P124" s="22">
        <f>J124</f>
        <v>928.87999999999988</v>
      </c>
      <c r="Q124" s="22">
        <f>L124</f>
        <v>0.93120000000000003</v>
      </c>
      <c r="W124">
        <f>IF(Source!BI179&lt;=1,H119+H120+H121+H122, 0)</f>
        <v>589.45999999999992</v>
      </c>
      <c r="X124">
        <f>IF(Source!BI179=2,H119+H120+H121+H122, 0)</f>
        <v>0</v>
      </c>
      <c r="Y124">
        <f>IF(Source!BI179=3,H119+H120+H121+H122, 0)</f>
        <v>0</v>
      </c>
      <c r="Z124">
        <f>IF(Source!BI179=4,H119+H120+H121+H122, 0)</f>
        <v>0</v>
      </c>
    </row>
    <row r="125" spans="1:26" ht="57" x14ac:dyDescent="0.2">
      <c r="A125" s="42">
        <v>12</v>
      </c>
      <c r="B125" s="42" t="str">
        <f>Source!F180</f>
        <v>ВЛ0ТТ1О4Б</v>
      </c>
      <c r="C125" s="42" t="str">
        <f>Source!G180</f>
        <v>Валка деревьев, угрожающих падением на провода ВЛ бензопилой деревьев диаметром ствола на расстоянии 1 м от земли более 400 мм</v>
      </c>
      <c r="D125" s="28" t="str">
        <f>Source!H180</f>
        <v>1 ДЕРЕВО</v>
      </c>
      <c r="E125" s="17">
        <f>Source!I180</f>
        <v>1</v>
      </c>
      <c r="F125" s="29">
        <f>Source!AL180+Source!AM180+Source!AO180</f>
        <v>336.99</v>
      </c>
      <c r="G125" s="30"/>
      <c r="H125" s="29"/>
      <c r="I125" s="30" t="str">
        <f>Source!BO180</f>
        <v/>
      </c>
      <c r="J125" s="30"/>
      <c r="K125" s="29"/>
      <c r="L125" s="31"/>
      <c r="S125">
        <f>ROUND((Source!FX180/100)*((ROUND(Source!AF180*Source!I180, 2)+ROUND(Source!AE180*Source!I180, 2))), 2)</f>
        <v>388.76</v>
      </c>
      <c r="T125">
        <f>Source!X180</f>
        <v>615.37</v>
      </c>
      <c r="U125">
        <f>ROUND((Source!FY180/100)*((ROUND(Source!AF180*Source!I180, 2)+ROUND(Source!AE180*Source!I180, 2))), 2)</f>
        <v>122.77</v>
      </c>
      <c r="V125">
        <f>Source!Y180</f>
        <v>194.33</v>
      </c>
    </row>
    <row r="126" spans="1:26" ht="14.25" x14ac:dyDescent="0.2">
      <c r="A126" s="42"/>
      <c r="B126" s="42"/>
      <c r="C126" s="42" t="s">
        <v>312</v>
      </c>
      <c r="D126" s="28"/>
      <c r="E126" s="17"/>
      <c r="F126" s="29">
        <f>Source!AO180</f>
        <v>213.14</v>
      </c>
      <c r="G126" s="30" t="str">
        <f>Source!DG180</f>
        <v>*0,96</v>
      </c>
      <c r="H126" s="29">
        <f>ROUND(Source!AF180*Source!I180, 2)</f>
        <v>204.61</v>
      </c>
      <c r="I126" s="30"/>
      <c r="J126" s="30">
        <f>IF(Source!BA180&lt;&gt; 0, Source!BA180, 1)</f>
        <v>1.5829</v>
      </c>
      <c r="K126" s="29">
        <f>Source!S180</f>
        <v>323.88</v>
      </c>
      <c r="L126" s="31"/>
      <c r="R126">
        <f>H126</f>
        <v>204.61</v>
      </c>
    </row>
    <row r="127" spans="1:26" ht="14.25" x14ac:dyDescent="0.2">
      <c r="A127" s="42"/>
      <c r="B127" s="42"/>
      <c r="C127" s="42" t="s">
        <v>53</v>
      </c>
      <c r="D127" s="28"/>
      <c r="E127" s="17"/>
      <c r="F127" s="29">
        <f>Source!AM180</f>
        <v>111.21</v>
      </c>
      <c r="G127" s="30" t="str">
        <f>Source!DE180</f>
        <v>*0,96</v>
      </c>
      <c r="H127" s="29">
        <f>ROUND(((((Source!ET180*ROUND(0.96,7)))-((Source!EU180*ROUND(0.96,7))))+Source!AE180)*Source!I180, 2)</f>
        <v>106.76</v>
      </c>
      <c r="I127" s="30"/>
      <c r="J127" s="30">
        <f>IF(Source!BB180&lt;&gt; 0, Source!BB180, 1)</f>
        <v>1.5277000000000001</v>
      </c>
      <c r="K127" s="29">
        <f>Source!Q180</f>
        <v>163.1</v>
      </c>
      <c r="L127" s="31"/>
    </row>
    <row r="128" spans="1:26" ht="14.25" x14ac:dyDescent="0.2">
      <c r="A128" s="42"/>
      <c r="B128" s="42"/>
      <c r="C128" s="42" t="s">
        <v>313</v>
      </c>
      <c r="D128" s="28" t="s">
        <v>314</v>
      </c>
      <c r="E128" s="17">
        <f>Source!BZ180</f>
        <v>190</v>
      </c>
      <c r="F128" s="44"/>
      <c r="G128" s="30"/>
      <c r="H128" s="29">
        <f>SUM(S125:S130)</f>
        <v>388.76</v>
      </c>
      <c r="I128" s="32"/>
      <c r="J128" s="26">
        <f>Source!AT180</f>
        <v>190</v>
      </c>
      <c r="K128" s="29">
        <f>SUM(T125:T130)</f>
        <v>615.37</v>
      </c>
      <c r="L128" s="31"/>
    </row>
    <row r="129" spans="1:31" ht="14.25" x14ac:dyDescent="0.2">
      <c r="A129" s="42"/>
      <c r="B129" s="42"/>
      <c r="C129" s="42" t="s">
        <v>315</v>
      </c>
      <c r="D129" s="28" t="s">
        <v>314</v>
      </c>
      <c r="E129" s="17">
        <f>Source!CA180</f>
        <v>60</v>
      </c>
      <c r="F129" s="44"/>
      <c r="G129" s="30"/>
      <c r="H129" s="29">
        <f>SUM(U125:U130)</f>
        <v>122.77</v>
      </c>
      <c r="I129" s="32"/>
      <c r="J129" s="26">
        <f>Source!AU180</f>
        <v>60</v>
      </c>
      <c r="K129" s="29">
        <f>SUM(V125:V130)</f>
        <v>194.33</v>
      </c>
      <c r="L129" s="31"/>
    </row>
    <row r="130" spans="1:31" ht="14.25" x14ac:dyDescent="0.2">
      <c r="A130" s="43"/>
      <c r="B130" s="43"/>
      <c r="C130" s="43" t="s">
        <v>316</v>
      </c>
      <c r="D130" s="33" t="s">
        <v>317</v>
      </c>
      <c r="E130" s="34">
        <f>Source!AQ180</f>
        <v>1.35</v>
      </c>
      <c r="F130" s="35"/>
      <c r="G130" s="36" t="str">
        <f>Source!DI180</f>
        <v>*0,96</v>
      </c>
      <c r="H130" s="35"/>
      <c r="I130" s="36"/>
      <c r="J130" s="36"/>
      <c r="K130" s="35"/>
      <c r="L130" s="37">
        <f>Source!U180</f>
        <v>1.296</v>
      </c>
    </row>
    <row r="131" spans="1:31" ht="15" x14ac:dyDescent="0.25">
      <c r="G131" s="38">
        <f>H126+H127+H128+H129</f>
        <v>822.9</v>
      </c>
      <c r="H131" s="38"/>
      <c r="J131" s="38">
        <f>K126+K127+K128+K129</f>
        <v>1296.6799999999998</v>
      </c>
      <c r="K131" s="38"/>
      <c r="L131" s="39">
        <f>Source!U180</f>
        <v>1.296</v>
      </c>
      <c r="O131" s="22">
        <f>G131</f>
        <v>822.9</v>
      </c>
      <c r="P131" s="22">
        <f>J131</f>
        <v>1296.6799999999998</v>
      </c>
      <c r="Q131" s="22">
        <f>L131</f>
        <v>1.296</v>
      </c>
      <c r="W131">
        <f>IF(Source!BI180&lt;=1,H126+H127+H128+H129, 0)</f>
        <v>822.9</v>
      </c>
      <c r="X131">
        <f>IF(Source!BI180=2,H126+H127+H128+H129, 0)</f>
        <v>0</v>
      </c>
      <c r="Y131">
        <f>IF(Source!BI180=3,H126+H127+H128+H129, 0)</f>
        <v>0</v>
      </c>
      <c r="Z131">
        <f>IF(Source!BI180=4,H126+H127+H128+H129, 0)</f>
        <v>0</v>
      </c>
    </row>
    <row r="136" spans="1:31" ht="16.5" x14ac:dyDescent="0.25">
      <c r="A136" s="24" t="str">
        <f>CONCATENATE("Раздел: ",IF(Source!G212&lt;&gt;"Новый раздел", Source!G212, ""))</f>
        <v>Раздел: 18. Обрезка крон деревьев на трассах ВЛ 0,4-220 кВ с использованием автогидроподъемника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AE136" s="46" t="str">
        <f>CONCATENATE("Раздел: ",IF(Source!G212&lt;&gt;"Новый раздел", Source!G212, ""))</f>
        <v>Раздел: 18. Обрезка крон деревьев на трассах ВЛ 0,4-220 кВ с использованием автогидроподъемника</v>
      </c>
    </row>
    <row r="137" spans="1:31" ht="28.5" x14ac:dyDescent="0.2">
      <c r="A137" s="42">
        <v>13</v>
      </c>
      <c r="B137" s="42" t="str">
        <f>Source!F216</f>
        <v>РЛ0ТТ5ООО</v>
      </c>
      <c r="C137" s="42" t="str">
        <f>Source!G216</f>
        <v>Обрезка крон деревьев</v>
      </c>
      <c r="D137" s="28" t="str">
        <f>Source!H216</f>
        <v>1 ДЕРЕВО</v>
      </c>
      <c r="E137" s="17">
        <f>Source!I216</f>
        <v>1</v>
      </c>
      <c r="F137" s="29">
        <f>Source!AL216+Source!AM216+Source!AO216</f>
        <v>446.03999999999996</v>
      </c>
      <c r="G137" s="30"/>
      <c r="H137" s="29"/>
      <c r="I137" s="30" t="str">
        <f>Source!BO216</f>
        <v/>
      </c>
      <c r="J137" s="30"/>
      <c r="K137" s="29"/>
      <c r="L137" s="31"/>
      <c r="S137">
        <f>ROUND((Source!FX216/100)*((ROUND(Source!AF216*Source!I216, 2)+ROUND(Source!AE216*Source!I216, 2))), 2)</f>
        <v>343.22</v>
      </c>
      <c r="T137">
        <f>Source!X216</f>
        <v>543.29</v>
      </c>
      <c r="U137">
        <f>ROUND((Source!FY216/100)*((ROUND(Source!AF216*Source!I216, 2)+ROUND(Source!AE216*Source!I216, 2))), 2)</f>
        <v>113.15</v>
      </c>
      <c r="V137">
        <f>Source!Y216</f>
        <v>179.11</v>
      </c>
    </row>
    <row r="138" spans="1:31" ht="14.25" x14ac:dyDescent="0.2">
      <c r="A138" s="42"/>
      <c r="B138" s="42"/>
      <c r="C138" s="42" t="s">
        <v>312</v>
      </c>
      <c r="D138" s="28"/>
      <c r="E138" s="17"/>
      <c r="F138" s="29">
        <f>Source!AO216</f>
        <v>196.44</v>
      </c>
      <c r="G138" s="30" t="str">
        <f>Source!DG216</f>
        <v>*0,96</v>
      </c>
      <c r="H138" s="29">
        <f>ROUND(Source!AF216*Source!I216, 2)</f>
        <v>188.58</v>
      </c>
      <c r="I138" s="30"/>
      <c r="J138" s="30">
        <f>IF(Source!BA216&lt;&gt; 0, Source!BA216, 1)</f>
        <v>1.5829</v>
      </c>
      <c r="K138" s="29">
        <f>Source!S216</f>
        <v>298.51</v>
      </c>
      <c r="L138" s="31"/>
      <c r="R138">
        <f>H138</f>
        <v>188.58</v>
      </c>
    </row>
    <row r="139" spans="1:31" ht="14.25" x14ac:dyDescent="0.2">
      <c r="A139" s="42"/>
      <c r="B139" s="42"/>
      <c r="C139" s="42" t="s">
        <v>53</v>
      </c>
      <c r="D139" s="28"/>
      <c r="E139" s="17"/>
      <c r="F139" s="29">
        <f>Source!AM216</f>
        <v>249.6</v>
      </c>
      <c r="G139" s="30" t="str">
        <f>Source!DE216</f>
        <v>*0,96</v>
      </c>
      <c r="H139" s="29">
        <f>ROUND(((((Source!ET216*ROUND(0.96,7)))-((Source!EU216*ROUND(0.96,7))))+Source!AE216)*Source!I216, 2)</f>
        <v>239.62</v>
      </c>
      <c r="I139" s="30"/>
      <c r="J139" s="30">
        <f>IF(Source!BB216&lt;&gt; 0, Source!BB216, 1)</f>
        <v>1.5277000000000001</v>
      </c>
      <c r="K139" s="29">
        <f>Source!Q216</f>
        <v>366.06</v>
      </c>
      <c r="L139" s="31"/>
    </row>
    <row r="140" spans="1:31" ht="14.25" x14ac:dyDescent="0.2">
      <c r="A140" s="42"/>
      <c r="B140" s="42"/>
      <c r="C140" s="42" t="s">
        <v>313</v>
      </c>
      <c r="D140" s="28" t="s">
        <v>314</v>
      </c>
      <c r="E140" s="17">
        <f>Source!BZ216</f>
        <v>182</v>
      </c>
      <c r="F140" s="44"/>
      <c r="G140" s="30"/>
      <c r="H140" s="29">
        <f>SUM(S137:S142)</f>
        <v>343.22</v>
      </c>
      <c r="I140" s="32"/>
      <c r="J140" s="26">
        <f>Source!AT216</f>
        <v>182</v>
      </c>
      <c r="K140" s="29">
        <f>SUM(T137:T142)</f>
        <v>543.29</v>
      </c>
      <c r="L140" s="31"/>
    </row>
    <row r="141" spans="1:31" ht="14.25" x14ac:dyDescent="0.2">
      <c r="A141" s="42"/>
      <c r="B141" s="42"/>
      <c r="C141" s="42" t="s">
        <v>315</v>
      </c>
      <c r="D141" s="28" t="s">
        <v>314</v>
      </c>
      <c r="E141" s="17">
        <f>Source!CA216</f>
        <v>60</v>
      </c>
      <c r="F141" s="44"/>
      <c r="G141" s="30"/>
      <c r="H141" s="29">
        <f>SUM(U137:U142)</f>
        <v>113.15</v>
      </c>
      <c r="I141" s="32"/>
      <c r="J141" s="26">
        <f>Source!AU216</f>
        <v>60</v>
      </c>
      <c r="K141" s="29">
        <f>SUM(V137:V142)</f>
        <v>179.11</v>
      </c>
      <c r="L141" s="31"/>
    </row>
    <row r="142" spans="1:31" ht="14.25" x14ac:dyDescent="0.2">
      <c r="A142" s="43"/>
      <c r="B142" s="43"/>
      <c r="C142" s="43" t="s">
        <v>316</v>
      </c>
      <c r="D142" s="33" t="s">
        <v>317</v>
      </c>
      <c r="E142" s="34">
        <f>Source!AQ216</f>
        <v>1.2</v>
      </c>
      <c r="F142" s="35"/>
      <c r="G142" s="36" t="str">
        <f>Source!DI216</f>
        <v>*0,96</v>
      </c>
      <c r="H142" s="35"/>
      <c r="I142" s="36"/>
      <c r="J142" s="36"/>
      <c r="K142" s="35"/>
      <c r="L142" s="37">
        <f>Source!U216</f>
        <v>1.1519999999999999</v>
      </c>
    </row>
    <row r="143" spans="1:31" ht="15" x14ac:dyDescent="0.25">
      <c r="G143" s="38">
        <f>H138+H139+H140+H141</f>
        <v>884.57</v>
      </c>
      <c r="H143" s="38"/>
      <c r="J143" s="38">
        <f>K138+K139+K140+K141</f>
        <v>1386.9699999999998</v>
      </c>
      <c r="K143" s="38"/>
      <c r="L143" s="39">
        <f>Source!U216</f>
        <v>1.1519999999999999</v>
      </c>
      <c r="O143" s="22">
        <f>G143</f>
        <v>884.57</v>
      </c>
      <c r="P143" s="22">
        <f>J143</f>
        <v>1386.9699999999998</v>
      </c>
      <c r="Q143" s="22">
        <f>L143</f>
        <v>1.1519999999999999</v>
      </c>
      <c r="W143">
        <f>IF(Source!BI216&lt;=1,H138+H139+H140+H141, 0)</f>
        <v>884.57</v>
      </c>
      <c r="X143">
        <f>IF(Source!BI216=2,H138+H139+H140+H141, 0)</f>
        <v>0</v>
      </c>
      <c r="Y143">
        <f>IF(Source!BI216=3,H138+H139+H140+H141, 0)</f>
        <v>0</v>
      </c>
      <c r="Z143">
        <f>IF(Source!BI216=4,H138+H139+H140+H141, 0)</f>
        <v>0</v>
      </c>
    </row>
    <row r="148" spans="1:26" ht="16.5" x14ac:dyDescent="0.25">
      <c r="A148" s="24" t="str">
        <f>CONCATENATE("Раздел: ",IF(Source!G248&lt;&gt;"Новый раздел", Source!G248, ""))</f>
        <v>Раздел: 22. Вывоз и утилизация порубочных остатков (в.т.ч. щепы) контейнерами</v>
      </c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1:26" ht="142.5" x14ac:dyDescent="0.2">
      <c r="A149" s="43">
        <v>14</v>
      </c>
      <c r="B149" s="43" t="str">
        <f>Source!F254</f>
        <v>Тариф регионального оператора ООО «СЕРГИЕВО-ПОСАДСКИЙ РО» Распоряжение № 381-Р от 19.12.2025</v>
      </c>
      <c r="C149" s="43" t="str">
        <f>Source!G254</f>
        <v>Вывоз и утилизация мусора контейнерами вместимостью 8 м3 с 01.07.2026 по 31.12.2026 (999,28 руб/м3*8м3=7994,24)</v>
      </c>
      <c r="D149" s="33" t="str">
        <f>Source!H254</f>
        <v>1 контейнер</v>
      </c>
      <c r="E149" s="34">
        <f>Source!I254</f>
        <v>1</v>
      </c>
      <c r="F149" s="35">
        <f>Source!AL254</f>
        <v>7994.24</v>
      </c>
      <c r="G149" s="36" t="str">
        <f>Source!DD254</f>
        <v/>
      </c>
      <c r="H149" s="35">
        <f>ROUND(Source!AC254*Source!I254, 2)</f>
        <v>7994.24</v>
      </c>
      <c r="I149" s="36" t="str">
        <f>Source!BO254</f>
        <v/>
      </c>
      <c r="J149" s="36">
        <f>IF(Source!BC254&lt;&gt; 0, Source!BC254, 1)</f>
        <v>1</v>
      </c>
      <c r="K149" s="35">
        <f>Source!P254</f>
        <v>7994.24</v>
      </c>
      <c r="L149" s="41"/>
      <c r="S149">
        <f>ROUND((Source!FX254/100)*((ROUND(Source!AF254*Source!I254, 2)+ROUND(Source!AE254*Source!I254, 2))), 2)</f>
        <v>0</v>
      </c>
      <c r="T149">
        <f>Source!X254</f>
        <v>0</v>
      </c>
      <c r="U149">
        <f>ROUND((Source!FY254/100)*((ROUND(Source!AF254*Source!I254, 2)+ROUND(Source!AE254*Source!I254, 2))), 2)</f>
        <v>0</v>
      </c>
      <c r="V149">
        <f>Source!Y254</f>
        <v>0</v>
      </c>
    </row>
    <row r="150" spans="1:26" ht="15" x14ac:dyDescent="0.25">
      <c r="G150" s="38">
        <f>H149</f>
        <v>7994.24</v>
      </c>
      <c r="H150" s="38"/>
      <c r="J150" s="38">
        <f>K149</f>
        <v>7994.24</v>
      </c>
      <c r="K150" s="38"/>
      <c r="L150" s="39">
        <f>Source!U254</f>
        <v>0</v>
      </c>
      <c r="O150" s="22">
        <f>G150</f>
        <v>7994.24</v>
      </c>
      <c r="P150" s="22">
        <f>J150</f>
        <v>7994.24</v>
      </c>
      <c r="Q150" s="22">
        <f>L150</f>
        <v>0</v>
      </c>
      <c r="W150">
        <f>IF(Source!BI254&lt;=1,H149, 0)</f>
        <v>7994.24</v>
      </c>
      <c r="X150">
        <f>IF(Source!BI254=2,H149, 0)</f>
        <v>0</v>
      </c>
      <c r="Y150">
        <f>IF(Source!BI254=3,H149, 0)</f>
        <v>0</v>
      </c>
      <c r="Z150">
        <f>IF(Source!BI254=4,H149, 0)</f>
        <v>0</v>
      </c>
    </row>
    <row r="151" spans="1:26" ht="142.5" x14ac:dyDescent="0.2">
      <c r="A151" s="43">
        <v>15</v>
      </c>
      <c r="B151" s="43" t="str">
        <f>Source!F255</f>
        <v>Тариф регионального оператора ООО «СЕРГИЕВО-ПОСАДСКИЙ РО» Распоряжение № 381-Р от 19.12.2025</v>
      </c>
      <c r="C151" s="43" t="str">
        <f>Source!G255</f>
        <v>Вывоз и утилизация мусора контейнерами вместимостью 27 м3 с 01.07.2026 по 31.12.2026 (999,28 руб/м3*27м3=26980,56)</v>
      </c>
      <c r="D151" s="33" t="str">
        <f>Source!H255</f>
        <v>1 контейнер</v>
      </c>
      <c r="E151" s="34">
        <f>Source!I255</f>
        <v>1</v>
      </c>
      <c r="F151" s="35">
        <f>Source!AL255</f>
        <v>26980.560000000001</v>
      </c>
      <c r="G151" s="36" t="str">
        <f>Source!DD255</f>
        <v/>
      </c>
      <c r="H151" s="35">
        <f>ROUND(Source!AC255*Source!I255, 2)</f>
        <v>26980.560000000001</v>
      </c>
      <c r="I151" s="36" t="str">
        <f>Source!BO255</f>
        <v/>
      </c>
      <c r="J151" s="36">
        <f>IF(Source!BC255&lt;&gt; 0, Source!BC255, 1)</f>
        <v>1</v>
      </c>
      <c r="K151" s="35">
        <f>Source!P255</f>
        <v>26980.560000000001</v>
      </c>
      <c r="L151" s="41"/>
      <c r="S151">
        <f>ROUND((Source!FX255/100)*((ROUND(Source!AF255*Source!I255, 2)+ROUND(Source!AE255*Source!I255, 2))), 2)</f>
        <v>0</v>
      </c>
      <c r="T151">
        <f>Source!X255</f>
        <v>0</v>
      </c>
      <c r="U151">
        <f>ROUND((Source!FY255/100)*((ROUND(Source!AF255*Source!I255, 2)+ROUND(Source!AE255*Source!I255, 2))), 2)</f>
        <v>0</v>
      </c>
      <c r="V151">
        <f>Source!Y255</f>
        <v>0</v>
      </c>
    </row>
    <row r="152" spans="1:26" ht="15" x14ac:dyDescent="0.25">
      <c r="G152" s="38">
        <f>H151</f>
        <v>26980.560000000001</v>
      </c>
      <c r="H152" s="38"/>
      <c r="J152" s="38">
        <f>K151</f>
        <v>26980.560000000001</v>
      </c>
      <c r="K152" s="38"/>
      <c r="L152" s="39">
        <f>Source!U255</f>
        <v>0</v>
      </c>
      <c r="O152" s="22">
        <f>G152</f>
        <v>26980.560000000001</v>
      </c>
      <c r="P152" s="22">
        <f>J152</f>
        <v>26980.560000000001</v>
      </c>
      <c r="Q152" s="22">
        <f>L152</f>
        <v>0</v>
      </c>
      <c r="W152">
        <f>IF(Source!BI255&lt;=1,H151, 0)</f>
        <v>26980.560000000001</v>
      </c>
      <c r="X152">
        <f>IF(Source!BI255=2,H151, 0)</f>
        <v>0</v>
      </c>
      <c r="Y152">
        <f>IF(Source!BI255=3,H151, 0)</f>
        <v>0</v>
      </c>
      <c r="Z152">
        <f>IF(Source!BI255=4,H151, 0)</f>
        <v>0</v>
      </c>
    </row>
    <row r="153" spans="1:26" ht="128.25" x14ac:dyDescent="0.2">
      <c r="A153" s="43">
        <v>16</v>
      </c>
      <c r="B153" s="43" t="str">
        <f>Source!F258</f>
        <v>Тариф регионального оператора ООО «ЭКОПРОМСЕРВИС» Распоряжение № 381-Р от 19.12.2025</v>
      </c>
      <c r="C153" s="43" t="str">
        <f>Source!G258</f>
        <v>Вывоз и утилизация мусора контейнерами вместимостью 8 м3 с 01.07.2026 по 31.12.2026 (1040,99 руб/м3*8м3=8327,92)</v>
      </c>
      <c r="D153" s="33" t="str">
        <f>Source!H258</f>
        <v>1 контейнер</v>
      </c>
      <c r="E153" s="34">
        <f>Source!I258</f>
        <v>1</v>
      </c>
      <c r="F153" s="35">
        <f>Source!AL258</f>
        <v>8327.92</v>
      </c>
      <c r="G153" s="36" t="str">
        <f>Source!DD258</f>
        <v/>
      </c>
      <c r="H153" s="35">
        <f>ROUND(Source!AC258*Source!I258, 2)</f>
        <v>8327.92</v>
      </c>
      <c r="I153" s="36" t="str">
        <f>Source!BO258</f>
        <v/>
      </c>
      <c r="J153" s="36">
        <f>IF(Source!BC258&lt;&gt; 0, Source!BC258, 1)</f>
        <v>1</v>
      </c>
      <c r="K153" s="35">
        <f>Source!P258</f>
        <v>8327.92</v>
      </c>
      <c r="L153" s="41"/>
      <c r="S153">
        <f>ROUND((Source!FX258/100)*((ROUND(Source!AF258*Source!I258, 2)+ROUND(Source!AE258*Source!I258, 2))), 2)</f>
        <v>0</v>
      </c>
      <c r="T153">
        <f>Source!X258</f>
        <v>0</v>
      </c>
      <c r="U153">
        <f>ROUND((Source!FY258/100)*((ROUND(Source!AF258*Source!I258, 2)+ROUND(Source!AE258*Source!I258, 2))), 2)</f>
        <v>0</v>
      </c>
      <c r="V153">
        <f>Source!Y258</f>
        <v>0</v>
      </c>
    </row>
    <row r="154" spans="1:26" ht="15" x14ac:dyDescent="0.25">
      <c r="G154" s="38">
        <f>H153</f>
        <v>8327.92</v>
      </c>
      <c r="H154" s="38"/>
      <c r="J154" s="38">
        <f>K153</f>
        <v>8327.92</v>
      </c>
      <c r="K154" s="38"/>
      <c r="L154" s="39">
        <f>Source!U258</f>
        <v>0</v>
      </c>
      <c r="O154" s="22">
        <f>G154</f>
        <v>8327.92</v>
      </c>
      <c r="P154" s="22">
        <f>J154</f>
        <v>8327.92</v>
      </c>
      <c r="Q154" s="22">
        <f>L154</f>
        <v>0</v>
      </c>
      <c r="W154">
        <f>IF(Source!BI258&lt;=1,H153, 0)</f>
        <v>8327.92</v>
      </c>
      <c r="X154">
        <f>IF(Source!BI258=2,H153, 0)</f>
        <v>0</v>
      </c>
      <c r="Y154">
        <f>IF(Source!BI258=3,H153, 0)</f>
        <v>0</v>
      </c>
      <c r="Z154">
        <f>IF(Source!BI258=4,H153, 0)</f>
        <v>0</v>
      </c>
    </row>
    <row r="155" spans="1:26" ht="128.25" x14ac:dyDescent="0.2">
      <c r="A155" s="43">
        <v>17</v>
      </c>
      <c r="B155" s="43" t="str">
        <f>Source!F259</f>
        <v>Тариф регионального оператора ООО «ЭКОПРОМСЕРВИС» Распоряжение № 381-Р от 19.12.2025</v>
      </c>
      <c r="C155" s="43" t="str">
        <f>Source!G259</f>
        <v>Вывоз и утилизация мусора контейнерами вместимостью 27 м3 с 01.07.2026 по 31.12.2026 (1040,99 руб/м3*27м3=28106,73)</v>
      </c>
      <c r="D155" s="33" t="str">
        <f>Source!H259</f>
        <v>1 контейнер</v>
      </c>
      <c r="E155" s="34">
        <f>Source!I259</f>
        <v>1</v>
      </c>
      <c r="F155" s="35">
        <f>Source!AL259</f>
        <v>28106.73</v>
      </c>
      <c r="G155" s="36" t="str">
        <f>Source!DD259</f>
        <v/>
      </c>
      <c r="H155" s="35">
        <f>ROUND(Source!AC259*Source!I259, 2)</f>
        <v>28106.73</v>
      </c>
      <c r="I155" s="36" t="str">
        <f>Source!BO259</f>
        <v/>
      </c>
      <c r="J155" s="36">
        <f>IF(Source!BC259&lt;&gt; 0, Source!BC259, 1)</f>
        <v>1</v>
      </c>
      <c r="K155" s="35">
        <f>Source!P259</f>
        <v>28106.73</v>
      </c>
      <c r="L155" s="41"/>
      <c r="S155">
        <f>ROUND((Source!FX259/100)*((ROUND(Source!AF259*Source!I259, 2)+ROUND(Source!AE259*Source!I259, 2))), 2)</f>
        <v>0</v>
      </c>
      <c r="T155">
        <f>Source!X259</f>
        <v>0</v>
      </c>
      <c r="U155">
        <f>ROUND((Source!FY259/100)*((ROUND(Source!AF259*Source!I259, 2)+ROUND(Source!AE259*Source!I259, 2))), 2)</f>
        <v>0</v>
      </c>
      <c r="V155">
        <f>Source!Y259</f>
        <v>0</v>
      </c>
    </row>
    <row r="156" spans="1:26" ht="15" x14ac:dyDescent="0.25">
      <c r="G156" s="38">
        <f>H155</f>
        <v>28106.73</v>
      </c>
      <c r="H156" s="38"/>
      <c r="J156" s="38">
        <f>K155</f>
        <v>28106.73</v>
      </c>
      <c r="K156" s="38"/>
      <c r="L156" s="39">
        <f>Source!U259</f>
        <v>0</v>
      </c>
      <c r="O156" s="22">
        <f>G156</f>
        <v>28106.73</v>
      </c>
      <c r="P156" s="22">
        <f>J156</f>
        <v>28106.73</v>
      </c>
      <c r="Q156" s="22">
        <f>L156</f>
        <v>0</v>
      </c>
      <c r="W156">
        <f>IF(Source!BI259&lt;=1,H155, 0)</f>
        <v>28106.73</v>
      </c>
      <c r="X156">
        <f>IF(Source!BI259=2,H155, 0)</f>
        <v>0</v>
      </c>
      <c r="Y156">
        <f>IF(Source!BI259=3,H155, 0)</f>
        <v>0</v>
      </c>
      <c r="Z156">
        <f>IF(Source!BI259=4,H155, 0)</f>
        <v>0</v>
      </c>
    </row>
    <row r="157" spans="1:26" ht="128.25" x14ac:dyDescent="0.2">
      <c r="A157" s="43">
        <v>18</v>
      </c>
      <c r="B157" s="43" t="str">
        <f>Source!F262</f>
        <v>Тариф регионального оператора ООО «РУЗСКИЙ РО» Распоряжение № 381-Р от 19.12.2025</v>
      </c>
      <c r="C157" s="43" t="str">
        <f>Source!G262</f>
        <v>Вывоз и утилизация мусора контейнерами вместимостью 8 м3 с 01.07.2026 по 31.12.2026 (1089,06 руб/м3*8м3=8688,48)</v>
      </c>
      <c r="D157" s="33" t="str">
        <f>Source!H262</f>
        <v>1 контейнер</v>
      </c>
      <c r="E157" s="34">
        <f>Source!I262</f>
        <v>1</v>
      </c>
      <c r="F157" s="35">
        <f>Source!AL262</f>
        <v>8688.48</v>
      </c>
      <c r="G157" s="36" t="str">
        <f>Source!DD262</f>
        <v/>
      </c>
      <c r="H157" s="35">
        <f>ROUND(Source!AC262*Source!I262, 2)</f>
        <v>8688.48</v>
      </c>
      <c r="I157" s="36" t="str">
        <f>Source!BO262</f>
        <v/>
      </c>
      <c r="J157" s="36">
        <f>IF(Source!BC262&lt;&gt; 0, Source!BC262, 1)</f>
        <v>1</v>
      </c>
      <c r="K157" s="35">
        <f>Source!P262</f>
        <v>8688.48</v>
      </c>
      <c r="L157" s="41"/>
      <c r="S157">
        <f>ROUND((Source!FX262/100)*((ROUND(Source!AF262*Source!I262, 2)+ROUND(Source!AE262*Source!I262, 2))), 2)</f>
        <v>0</v>
      </c>
      <c r="T157">
        <f>Source!X262</f>
        <v>0</v>
      </c>
      <c r="U157">
        <f>ROUND((Source!FY262/100)*((ROUND(Source!AF262*Source!I262, 2)+ROUND(Source!AE262*Source!I262, 2))), 2)</f>
        <v>0</v>
      </c>
      <c r="V157">
        <f>Source!Y262</f>
        <v>0</v>
      </c>
    </row>
    <row r="158" spans="1:26" ht="15" x14ac:dyDescent="0.25">
      <c r="G158" s="38">
        <f>H157</f>
        <v>8688.48</v>
      </c>
      <c r="H158" s="38"/>
      <c r="J158" s="38">
        <f>K157</f>
        <v>8688.48</v>
      </c>
      <c r="K158" s="38"/>
      <c r="L158" s="39">
        <f>Source!U262</f>
        <v>0</v>
      </c>
      <c r="O158" s="22">
        <f>G158</f>
        <v>8688.48</v>
      </c>
      <c r="P158" s="22">
        <f>J158</f>
        <v>8688.48</v>
      </c>
      <c r="Q158" s="22">
        <f>L158</f>
        <v>0</v>
      </c>
      <c r="W158">
        <f>IF(Source!BI262&lt;=1,H157, 0)</f>
        <v>8688.48</v>
      </c>
      <c r="X158">
        <f>IF(Source!BI262=2,H157, 0)</f>
        <v>0</v>
      </c>
      <c r="Y158">
        <f>IF(Source!BI262=3,H157, 0)</f>
        <v>0</v>
      </c>
      <c r="Z158">
        <f>IF(Source!BI262=4,H157, 0)</f>
        <v>0</v>
      </c>
    </row>
    <row r="159" spans="1:26" ht="128.25" x14ac:dyDescent="0.2">
      <c r="A159" s="43">
        <v>19</v>
      </c>
      <c r="B159" s="43" t="str">
        <f>Source!F263</f>
        <v>Тариф регионального оператора ООО «РУЗСКИЙ РО» Распоряжение № 381-Р от 19.12.2025</v>
      </c>
      <c r="C159" s="43" t="str">
        <f>Source!G263</f>
        <v>Вывоз и утилизация мусора контейнерами вместимостью 27 м3 с 01.07.2026 по 31.12.2026 (1089,06 руб/м3*27м3=29404,62)</v>
      </c>
      <c r="D159" s="33" t="str">
        <f>Source!H263</f>
        <v>1 контейнер</v>
      </c>
      <c r="E159" s="34">
        <f>Source!I263</f>
        <v>1</v>
      </c>
      <c r="F159" s="35">
        <f>Source!AL263</f>
        <v>29404.62</v>
      </c>
      <c r="G159" s="36" t="str">
        <f>Source!DD263</f>
        <v/>
      </c>
      <c r="H159" s="35">
        <f>ROUND(Source!AC263*Source!I263, 2)</f>
        <v>29404.62</v>
      </c>
      <c r="I159" s="36" t="str">
        <f>Source!BO263</f>
        <v/>
      </c>
      <c r="J159" s="36">
        <f>IF(Source!BC263&lt;&gt; 0, Source!BC263, 1)</f>
        <v>1</v>
      </c>
      <c r="K159" s="35">
        <f>Source!P263</f>
        <v>29404.62</v>
      </c>
      <c r="L159" s="41"/>
      <c r="S159">
        <f>ROUND((Source!FX263/100)*((ROUND(Source!AF263*Source!I263, 2)+ROUND(Source!AE263*Source!I263, 2))), 2)</f>
        <v>0</v>
      </c>
      <c r="T159">
        <f>Source!X263</f>
        <v>0</v>
      </c>
      <c r="U159">
        <f>ROUND((Source!FY263/100)*((ROUND(Source!AF263*Source!I263, 2)+ROUND(Source!AE263*Source!I263, 2))), 2)</f>
        <v>0</v>
      </c>
      <c r="V159">
        <f>Source!Y263</f>
        <v>0</v>
      </c>
    </row>
    <row r="160" spans="1:26" ht="15" x14ac:dyDescent="0.25">
      <c r="G160" s="38">
        <f>H159</f>
        <v>29404.62</v>
      </c>
      <c r="H160" s="38"/>
      <c r="J160" s="38">
        <f>K159</f>
        <v>29404.62</v>
      </c>
      <c r="K160" s="38"/>
      <c r="L160" s="39">
        <f>Source!U263</f>
        <v>0</v>
      </c>
      <c r="O160" s="22">
        <f>G160</f>
        <v>29404.62</v>
      </c>
      <c r="P160" s="22">
        <f>J160</f>
        <v>29404.62</v>
      </c>
      <c r="Q160" s="22">
        <f>L160</f>
        <v>0</v>
      </c>
      <c r="W160">
        <f>IF(Source!BI263&lt;=1,H159, 0)</f>
        <v>29404.62</v>
      </c>
      <c r="X160">
        <f>IF(Source!BI263=2,H159, 0)</f>
        <v>0</v>
      </c>
      <c r="Y160">
        <f>IF(Source!BI263=3,H159, 0)</f>
        <v>0</v>
      </c>
      <c r="Z160">
        <f>IF(Source!BI263=4,H159, 0)</f>
        <v>0</v>
      </c>
    </row>
    <row r="163" spans="1:31" ht="16.5" x14ac:dyDescent="0.25">
      <c r="A163" s="24" t="str">
        <f>CONCATENATE("Раздел: ",IF(Source!G295&lt;&gt;"Новый раздел", Source!G295, ""))</f>
        <v>Раздел: 23. Утилизация порубочных остатков (полученных при обрезке и вырубке отдельностоящих деревьев)</v>
      </c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AE163" s="46" t="str">
        <f>CONCATENATE("Раздел: ",IF(Source!G295&lt;&gt;"Новый раздел", Source!G295, ""))</f>
        <v>Раздел: 23. Утилизация порубочных остатков (полученных при обрезке и вырубке отдельностоящих деревьев)</v>
      </c>
    </row>
    <row r="164" spans="1:31" ht="57" x14ac:dyDescent="0.2">
      <c r="A164" s="43">
        <v>20</v>
      </c>
      <c r="B164" s="43" t="str">
        <f>Source!F299</f>
        <v>Калькуляция</v>
      </c>
      <c r="C164" s="43" t="str">
        <f>Source!G299</f>
        <v>Утилизация порубочных остатков методом дробления (полученных при обрезке и вырубке отдельностоящих деревьев)</v>
      </c>
      <c r="D164" s="33" t="str">
        <f>Source!H299</f>
        <v>м3</v>
      </c>
      <c r="E164" s="34">
        <f>Source!I299</f>
        <v>1</v>
      </c>
      <c r="F164" s="35">
        <f>Source!AL299</f>
        <v>689.61</v>
      </c>
      <c r="G164" s="36" t="str">
        <f>Source!DD299</f>
        <v/>
      </c>
      <c r="H164" s="35">
        <f>ROUND(Source!AC299*Source!I299, 2)</f>
        <v>689.61</v>
      </c>
      <c r="I164" s="36" t="str">
        <f>Source!BO299</f>
        <v/>
      </c>
      <c r="J164" s="36">
        <f>IF(Source!BC299&lt;&gt; 0, Source!BC299, 1)</f>
        <v>1</v>
      </c>
      <c r="K164" s="35">
        <f>Source!P299</f>
        <v>689.61</v>
      </c>
      <c r="L164" s="41"/>
      <c r="S164">
        <f>ROUND((Source!FX299/100)*((ROUND(Source!AF299*Source!I299, 2)+ROUND(Source!AE299*Source!I299, 2))), 2)</f>
        <v>0</v>
      </c>
      <c r="T164">
        <f>Source!X299</f>
        <v>0</v>
      </c>
      <c r="U164">
        <f>ROUND((Source!FY299/100)*((ROUND(Source!AF299*Source!I299, 2)+ROUND(Source!AE299*Source!I299, 2))), 2)</f>
        <v>0</v>
      </c>
      <c r="V164">
        <f>Source!Y299</f>
        <v>0</v>
      </c>
    </row>
    <row r="165" spans="1:31" ht="15" x14ac:dyDescent="0.25">
      <c r="G165" s="38">
        <f>H164</f>
        <v>689.61</v>
      </c>
      <c r="H165" s="38"/>
      <c r="J165" s="38">
        <f>K164</f>
        <v>689.61</v>
      </c>
      <c r="K165" s="38"/>
      <c r="L165" s="39">
        <f>Source!U299</f>
        <v>0</v>
      </c>
      <c r="O165" s="22">
        <f>G165</f>
        <v>689.61</v>
      </c>
      <c r="P165" s="22">
        <f>J165</f>
        <v>689.61</v>
      </c>
      <c r="Q165" s="22">
        <f>L165</f>
        <v>0</v>
      </c>
      <c r="W165">
        <f>IF(Source!BI299&lt;=1,H164, 0)</f>
        <v>689.61</v>
      </c>
      <c r="X165">
        <f>IF(Source!BI299=2,H164, 0)</f>
        <v>0</v>
      </c>
      <c r="Y165">
        <f>IF(Source!BI299=3,H164, 0)</f>
        <v>0</v>
      </c>
      <c r="Z165">
        <f>IF(Source!BI299=4,H164, 0)</f>
        <v>0</v>
      </c>
    </row>
    <row r="167" spans="1:31" ht="14.25" x14ac:dyDescent="0.2">
      <c r="A167" s="59"/>
      <c r="B167" s="61" t="s">
        <v>323</v>
      </c>
      <c r="C167" s="64" t="s">
        <v>324</v>
      </c>
      <c r="D167" s="64"/>
      <c r="E167" s="64"/>
      <c r="F167" s="64"/>
      <c r="G167" s="64"/>
      <c r="H167" s="60" t="s">
        <v>325</v>
      </c>
      <c r="I167" s="59"/>
    </row>
    <row r="168" spans="1:31" ht="14.25" x14ac:dyDescent="0.2">
      <c r="A168" s="59"/>
      <c r="B168" s="60"/>
      <c r="C168" s="48" t="s">
        <v>326</v>
      </c>
      <c r="D168" s="48"/>
      <c r="E168" s="48"/>
      <c r="F168" s="48"/>
      <c r="G168" s="48"/>
      <c r="H168" s="60"/>
      <c r="I168" s="59"/>
    </row>
    <row r="169" spans="1:31" ht="15" x14ac:dyDescent="0.25">
      <c r="A169" s="63"/>
      <c r="B169" s="60"/>
      <c r="C169" s="60"/>
      <c r="D169" s="60"/>
      <c r="E169" s="60"/>
      <c r="F169" s="60"/>
      <c r="G169" s="60"/>
      <c r="H169" s="60"/>
      <c r="I169" s="62"/>
    </row>
    <row r="170" spans="1:31" ht="14.25" x14ac:dyDescent="0.2">
      <c r="A170" s="59"/>
      <c r="B170" s="61" t="s">
        <v>327</v>
      </c>
      <c r="C170" s="64"/>
      <c r="D170" s="64"/>
      <c r="E170" s="64"/>
      <c r="F170" s="64"/>
      <c r="G170" s="64"/>
      <c r="H170" s="60"/>
      <c r="I170" s="59"/>
    </row>
    <row r="171" spans="1:31" ht="14.25" x14ac:dyDescent="0.2">
      <c r="A171" s="59"/>
      <c r="B171" s="60"/>
      <c r="C171" s="48" t="s">
        <v>326</v>
      </c>
      <c r="D171" s="48"/>
      <c r="E171" s="48"/>
      <c r="F171" s="48"/>
      <c r="G171" s="48"/>
      <c r="H171" s="60"/>
      <c r="I171" s="59"/>
    </row>
  </sheetData>
  <mergeCells count="68">
    <mergeCell ref="C171:G171"/>
    <mergeCell ref="C168:G168"/>
    <mergeCell ref="J165:K165"/>
    <mergeCell ref="G165:H165"/>
    <mergeCell ref="A163:L163"/>
    <mergeCell ref="J143:K143"/>
    <mergeCell ref="G143:H143"/>
    <mergeCell ref="J150:K150"/>
    <mergeCell ref="G150:H150"/>
    <mergeCell ref="A148:L148"/>
    <mergeCell ref="J156:K156"/>
    <mergeCell ref="G156:H156"/>
    <mergeCell ref="J154:K154"/>
    <mergeCell ref="G154:H154"/>
    <mergeCell ref="J152:K152"/>
    <mergeCell ref="G152:H152"/>
    <mergeCell ref="J98:K98"/>
    <mergeCell ref="G98:H98"/>
    <mergeCell ref="J91:K91"/>
    <mergeCell ref="G91:H91"/>
    <mergeCell ref="J160:K160"/>
    <mergeCell ref="G160:H160"/>
    <mergeCell ref="J158:K158"/>
    <mergeCell ref="G158:H158"/>
    <mergeCell ref="J117:K117"/>
    <mergeCell ref="G117:H117"/>
    <mergeCell ref="J110:K110"/>
    <mergeCell ref="G110:H110"/>
    <mergeCell ref="A103:L103"/>
    <mergeCell ref="B23:K23"/>
    <mergeCell ref="A21:L21"/>
    <mergeCell ref="A136:L136"/>
    <mergeCell ref="J131:K131"/>
    <mergeCell ref="G131:H131"/>
    <mergeCell ref="J124:K124"/>
    <mergeCell ref="G124:H124"/>
    <mergeCell ref="J41:K41"/>
    <mergeCell ref="G41:H41"/>
    <mergeCell ref="J34:K34"/>
    <mergeCell ref="G34:H34"/>
    <mergeCell ref="A27:L27"/>
    <mergeCell ref="A25:L25"/>
    <mergeCell ref="J54:K54"/>
    <mergeCell ref="G54:H54"/>
    <mergeCell ref="A47:L47"/>
    <mergeCell ref="G43:H43"/>
    <mergeCell ref="J43:K43"/>
    <mergeCell ref="A43:F43"/>
    <mergeCell ref="G63:H63"/>
    <mergeCell ref="J63:K63"/>
    <mergeCell ref="A63:F63"/>
    <mergeCell ref="J61:K61"/>
    <mergeCell ref="G61:H61"/>
    <mergeCell ref="J84:K84"/>
    <mergeCell ref="G84:H84"/>
    <mergeCell ref="J77:K77"/>
    <mergeCell ref="G77:H77"/>
    <mergeCell ref="A70:L70"/>
    <mergeCell ref="A17:L17"/>
    <mergeCell ref="B11:K11"/>
    <mergeCell ref="B12:K12"/>
    <mergeCell ref="A14:L14"/>
    <mergeCell ref="A2:L2"/>
    <mergeCell ref="B9:K9"/>
    <mergeCell ref="B7:K7"/>
    <mergeCell ref="B3:K3"/>
    <mergeCell ref="F5:G5"/>
    <mergeCell ref="H5:K5"/>
  </mergeCells>
  <pageMargins left="0.4" right="0.2" top="0.2" bottom="0.4" header="0.2" footer="0.2"/>
  <pageSetup scale="5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37"/>
  <sheetViews>
    <sheetView workbookViewId="0">
      <selection activeCell="A433" sqref="A433:AN43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387058693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432</v>
      </c>
      <c r="C12" s="1">
        <v>0</v>
      </c>
      <c r="D12" s="1">
        <f>ROW(A361)</f>
        <v>361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B361</f>
        <v>432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1.1. Расчистка просек от ДКР 2026 МО ВУЕР</v>
      </c>
      <c r="H18" s="2"/>
      <c r="I18" s="2"/>
      <c r="J18" s="2"/>
      <c r="K18" s="2"/>
      <c r="L18" s="2"/>
      <c r="M18" s="2"/>
      <c r="N18" s="2"/>
      <c r="O18" s="2">
        <f t="shared" ref="O18:AT18" si="1">O361</f>
        <v>173628.26</v>
      </c>
      <c r="P18" s="2">
        <f t="shared" si="1"/>
        <v>110192.16</v>
      </c>
      <c r="Q18" s="2">
        <f t="shared" si="1"/>
        <v>25642.93</v>
      </c>
      <c r="R18" s="2">
        <f t="shared" si="1"/>
        <v>0</v>
      </c>
      <c r="S18" s="2">
        <f t="shared" si="1"/>
        <v>37793.17</v>
      </c>
      <c r="T18" s="2">
        <f t="shared" si="1"/>
        <v>0</v>
      </c>
      <c r="U18" s="2">
        <f t="shared" si="1"/>
        <v>143.523011</v>
      </c>
      <c r="V18" s="2">
        <f t="shared" si="1"/>
        <v>0</v>
      </c>
      <c r="W18" s="2">
        <f t="shared" si="1"/>
        <v>0</v>
      </c>
      <c r="X18" s="2">
        <f t="shared" si="1"/>
        <v>70258.22</v>
      </c>
      <c r="Y18" s="2">
        <f t="shared" si="1"/>
        <v>22675.91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266562.39</v>
      </c>
      <c r="AS18" s="2">
        <f t="shared" si="1"/>
        <v>266562.39</v>
      </c>
      <c r="AT18" s="2">
        <f t="shared" si="1"/>
        <v>0</v>
      </c>
      <c r="AU18" s="2">
        <f t="shared" ref="AU18:BZ18" si="2">AU361</f>
        <v>0</v>
      </c>
      <c r="AV18" s="2">
        <f t="shared" si="2"/>
        <v>110192.16</v>
      </c>
      <c r="AW18" s="2">
        <f t="shared" si="2"/>
        <v>110192.16</v>
      </c>
      <c r="AX18" s="2">
        <f t="shared" si="2"/>
        <v>0</v>
      </c>
      <c r="AY18" s="2">
        <f t="shared" si="2"/>
        <v>110192.16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CA361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DG361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EM361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FS361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ROW(A331)</f>
        <v>331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12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12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B331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O331</f>
        <v>173628.26</v>
      </c>
      <c r="P22" s="2">
        <f t="shared" si="8"/>
        <v>110192.16</v>
      </c>
      <c r="Q22" s="2">
        <f t="shared" si="8"/>
        <v>25642.93</v>
      </c>
      <c r="R22" s="2">
        <f t="shared" si="8"/>
        <v>0</v>
      </c>
      <c r="S22" s="2">
        <f t="shared" si="8"/>
        <v>37793.17</v>
      </c>
      <c r="T22" s="2">
        <f t="shared" si="8"/>
        <v>0</v>
      </c>
      <c r="U22" s="2">
        <f t="shared" si="8"/>
        <v>143.523011</v>
      </c>
      <c r="V22" s="2">
        <f t="shared" si="8"/>
        <v>0</v>
      </c>
      <c r="W22" s="2">
        <f t="shared" si="8"/>
        <v>0</v>
      </c>
      <c r="X22" s="2">
        <f t="shared" si="8"/>
        <v>70258.22</v>
      </c>
      <c r="Y22" s="2">
        <f t="shared" si="8"/>
        <v>22675.91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266562.39</v>
      </c>
      <c r="AS22" s="2">
        <f t="shared" si="8"/>
        <v>266562.39</v>
      </c>
      <c r="AT22" s="2">
        <f t="shared" si="8"/>
        <v>0</v>
      </c>
      <c r="AU22" s="2">
        <f t="shared" ref="AU22:BZ22" si="9">AU331</f>
        <v>0</v>
      </c>
      <c r="AV22" s="2">
        <f t="shared" si="9"/>
        <v>110192.16</v>
      </c>
      <c r="AW22" s="2">
        <f t="shared" si="9"/>
        <v>110192.16</v>
      </c>
      <c r="AX22" s="2">
        <f t="shared" si="9"/>
        <v>0</v>
      </c>
      <c r="AY22" s="2">
        <f t="shared" si="9"/>
        <v>110192.16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CA331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DG331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EM331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FS331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13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ROW(A104)</f>
        <v>104</v>
      </c>
      <c r="E26" s="1"/>
      <c r="F26" s="1" t="s">
        <v>14</v>
      </c>
      <c r="G26" s="1" t="s">
        <v>15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12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12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B104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Комплексы работ по расчистке трассы от ДКР с утилизацией порубочных остатков методом дробления</v>
      </c>
      <c r="H28" s="2"/>
      <c r="I28" s="2"/>
      <c r="J28" s="2"/>
      <c r="K28" s="2"/>
      <c r="L28" s="2"/>
      <c r="M28" s="2"/>
      <c r="N28" s="2"/>
      <c r="O28" s="2">
        <f t="shared" ref="O28:AT28" si="15">O104</f>
        <v>60345.2</v>
      </c>
      <c r="P28" s="2">
        <f t="shared" si="15"/>
        <v>0</v>
      </c>
      <c r="Q28" s="2">
        <f t="shared" si="15"/>
        <v>24495.73</v>
      </c>
      <c r="R28" s="2">
        <f t="shared" si="15"/>
        <v>0</v>
      </c>
      <c r="S28" s="2">
        <f t="shared" si="15"/>
        <v>35849.47</v>
      </c>
      <c r="T28" s="2">
        <f t="shared" si="15"/>
        <v>0</v>
      </c>
      <c r="U28" s="2">
        <f t="shared" si="15"/>
        <v>135.787871</v>
      </c>
      <c r="V28" s="2">
        <f t="shared" si="15"/>
        <v>0</v>
      </c>
      <c r="W28" s="2">
        <f t="shared" si="15"/>
        <v>0</v>
      </c>
      <c r="X28" s="2">
        <f t="shared" si="15"/>
        <v>66654.78</v>
      </c>
      <c r="Y28" s="2">
        <f t="shared" si="15"/>
        <v>21509.69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148509.67000000001</v>
      </c>
      <c r="AS28" s="2">
        <f t="shared" si="15"/>
        <v>148509.67000000001</v>
      </c>
      <c r="AT28" s="2">
        <f t="shared" si="15"/>
        <v>0</v>
      </c>
      <c r="AU28" s="2">
        <f t="shared" ref="AU28:BZ28" si="16">AU104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CA104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DG104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EM104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FS104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 s="1">
        <v>5</v>
      </c>
      <c r="B30" s="1">
        <v>1</v>
      </c>
      <c r="C30" s="1"/>
      <c r="D30" s="1">
        <f>ROW(A37)</f>
        <v>37</v>
      </c>
      <c r="E30" s="1"/>
      <c r="F30" s="1" t="s">
        <v>16</v>
      </c>
      <c r="G30" s="1" t="s">
        <v>17</v>
      </c>
      <c r="H30" s="1" t="s">
        <v>3</v>
      </c>
      <c r="I30" s="1">
        <v>0</v>
      </c>
      <c r="J30" s="1"/>
      <c r="K30" s="1">
        <v>-1</v>
      </c>
      <c r="L30" s="1"/>
      <c r="M30" s="1" t="s">
        <v>3</v>
      </c>
      <c r="N30" s="1"/>
      <c r="O30" s="1"/>
      <c r="P30" s="1"/>
      <c r="Q30" s="1"/>
      <c r="R30" s="1"/>
      <c r="S30" s="1">
        <v>0</v>
      </c>
      <c r="T30" s="1"/>
      <c r="U30" s="1" t="s">
        <v>3</v>
      </c>
      <c r="V30" s="1">
        <v>0</v>
      </c>
      <c r="W30" s="1"/>
      <c r="X30" s="1"/>
      <c r="Y30" s="1"/>
      <c r="Z30" s="1"/>
      <c r="AA30" s="1"/>
      <c r="AB30" s="1" t="s">
        <v>3</v>
      </c>
      <c r="AC30" s="1" t="s">
        <v>3</v>
      </c>
      <c r="AD30" s="1" t="s">
        <v>3</v>
      </c>
      <c r="AE30" s="1" t="s">
        <v>3</v>
      </c>
      <c r="AF30" s="1" t="s">
        <v>3</v>
      </c>
      <c r="AG30" s="1" t="s">
        <v>3</v>
      </c>
      <c r="AH30" s="1"/>
      <c r="AI30" s="1"/>
      <c r="AJ30" s="1"/>
      <c r="AK30" s="1"/>
      <c r="AL30" s="1"/>
      <c r="AM30" s="1"/>
      <c r="AN30" s="1"/>
      <c r="AO30" s="1"/>
      <c r="AP30" s="1" t="s">
        <v>3</v>
      </c>
      <c r="AQ30" s="1" t="s">
        <v>3</v>
      </c>
      <c r="AR30" s="1" t="s">
        <v>3</v>
      </c>
      <c r="AS30" s="1"/>
      <c r="AT30" s="1"/>
      <c r="AU30" s="1"/>
      <c r="AV30" s="1"/>
      <c r="AW30" s="1"/>
      <c r="AX30" s="1"/>
      <c r="AY30" s="1"/>
      <c r="AZ30" s="1" t="s">
        <v>3</v>
      </c>
      <c r="BA30" s="1"/>
      <c r="BB30" s="1" t="s">
        <v>3</v>
      </c>
      <c r="BC30" s="1" t="s">
        <v>12</v>
      </c>
      <c r="BD30" s="1" t="s">
        <v>3</v>
      </c>
      <c r="BE30" s="1" t="s">
        <v>3</v>
      </c>
      <c r="BF30" s="1" t="s">
        <v>3</v>
      </c>
      <c r="BG30" s="1" t="s">
        <v>3</v>
      </c>
      <c r="BH30" s="1" t="s">
        <v>3</v>
      </c>
      <c r="BI30" s="1" t="s">
        <v>3</v>
      </c>
      <c r="BJ30" s="1" t="s">
        <v>3</v>
      </c>
      <c r="BK30" s="1" t="s">
        <v>3</v>
      </c>
      <c r="BL30" s="1" t="s">
        <v>3</v>
      </c>
      <c r="BM30" s="1" t="s">
        <v>12</v>
      </c>
      <c r="BN30" s="1" t="s">
        <v>3</v>
      </c>
      <c r="BO30" s="1" t="s">
        <v>3</v>
      </c>
      <c r="BP30" s="1" t="s">
        <v>3</v>
      </c>
      <c r="BQ30" s="1"/>
      <c r="BR30" s="1"/>
      <c r="BS30" s="1"/>
      <c r="BT30" s="1"/>
      <c r="BU30" s="1"/>
      <c r="BV30" s="1"/>
      <c r="BW30" s="1"/>
      <c r="BX30" s="1">
        <v>0</v>
      </c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>
        <v>0</v>
      </c>
    </row>
    <row r="32" spans="1:245" x14ac:dyDescent="0.2">
      <c r="A32" s="2">
        <v>52</v>
      </c>
      <c r="B32" s="2">
        <f t="shared" ref="B32:G32" si="21">B37</f>
        <v>1</v>
      </c>
      <c r="C32" s="2">
        <f t="shared" si="21"/>
        <v>5</v>
      </c>
      <c r="D32" s="2">
        <f t="shared" si="21"/>
        <v>30</v>
      </c>
      <c r="E32" s="2">
        <f t="shared" si="21"/>
        <v>0</v>
      </c>
      <c r="F32" s="2" t="str">
        <f t="shared" si="21"/>
        <v>Новый подраздел</v>
      </c>
      <c r="G32" s="2" t="str">
        <f t="shared" si="21"/>
        <v>1.1 Комплекс работ по расчистке трассы ВЛ 0,4  -6 - 10 кВ от ДКР с утилизацией порубочных остатков методом дробления</v>
      </c>
      <c r="H32" s="2"/>
      <c r="I32" s="2"/>
      <c r="J32" s="2"/>
      <c r="K32" s="2"/>
      <c r="L32" s="2"/>
      <c r="M32" s="2"/>
      <c r="N32" s="2"/>
      <c r="O32" s="2">
        <f t="shared" ref="O32:AT32" si="22">O37</f>
        <v>30113.72</v>
      </c>
      <c r="P32" s="2">
        <f t="shared" si="22"/>
        <v>0</v>
      </c>
      <c r="Q32" s="2">
        <f t="shared" si="22"/>
        <v>11873.59</v>
      </c>
      <c r="R32" s="2">
        <f t="shared" si="22"/>
        <v>0</v>
      </c>
      <c r="S32" s="2">
        <f t="shared" si="22"/>
        <v>18240.13</v>
      </c>
      <c r="T32" s="2">
        <f t="shared" si="22"/>
        <v>0</v>
      </c>
      <c r="U32" s="2">
        <f t="shared" si="22"/>
        <v>69.155606400000011</v>
      </c>
      <c r="V32" s="2">
        <f t="shared" si="22"/>
        <v>0</v>
      </c>
      <c r="W32" s="2">
        <f t="shared" si="22"/>
        <v>0</v>
      </c>
      <c r="X32" s="2">
        <f t="shared" si="22"/>
        <v>33197.040000000001</v>
      </c>
      <c r="Y32" s="2">
        <f t="shared" si="22"/>
        <v>10944.08</v>
      </c>
      <c r="Z32" s="2">
        <f t="shared" si="22"/>
        <v>0</v>
      </c>
      <c r="AA32" s="2">
        <f t="shared" si="22"/>
        <v>0</v>
      </c>
      <c r="AB32" s="2">
        <f t="shared" si="22"/>
        <v>30113.72</v>
      </c>
      <c r="AC32" s="2">
        <f t="shared" si="22"/>
        <v>0</v>
      </c>
      <c r="AD32" s="2">
        <f t="shared" si="22"/>
        <v>11873.59</v>
      </c>
      <c r="AE32" s="2">
        <f t="shared" si="22"/>
        <v>0</v>
      </c>
      <c r="AF32" s="2">
        <f t="shared" si="22"/>
        <v>18240.13</v>
      </c>
      <c r="AG32" s="2">
        <f t="shared" si="22"/>
        <v>0</v>
      </c>
      <c r="AH32" s="2">
        <f t="shared" si="22"/>
        <v>69.155606400000011</v>
      </c>
      <c r="AI32" s="2">
        <f t="shared" si="22"/>
        <v>0</v>
      </c>
      <c r="AJ32" s="2">
        <f t="shared" si="22"/>
        <v>0</v>
      </c>
      <c r="AK32" s="2">
        <f t="shared" si="22"/>
        <v>33197.040000000001</v>
      </c>
      <c r="AL32" s="2">
        <f t="shared" si="22"/>
        <v>10944.08</v>
      </c>
      <c r="AM32" s="2">
        <f t="shared" si="22"/>
        <v>0</v>
      </c>
      <c r="AN32" s="2">
        <f t="shared" si="22"/>
        <v>0</v>
      </c>
      <c r="AO32" s="2">
        <f t="shared" si="22"/>
        <v>0</v>
      </c>
      <c r="AP32" s="2">
        <f t="shared" si="22"/>
        <v>0</v>
      </c>
      <c r="AQ32" s="2">
        <f t="shared" si="22"/>
        <v>0</v>
      </c>
      <c r="AR32" s="2">
        <f t="shared" si="22"/>
        <v>74254.84</v>
      </c>
      <c r="AS32" s="2">
        <f t="shared" si="22"/>
        <v>74254.84</v>
      </c>
      <c r="AT32" s="2">
        <f t="shared" si="22"/>
        <v>0</v>
      </c>
      <c r="AU32" s="2">
        <f t="shared" ref="AU32:BZ32" si="23">AU37</f>
        <v>0</v>
      </c>
      <c r="AV32" s="2">
        <f t="shared" si="23"/>
        <v>0</v>
      </c>
      <c r="AW32" s="2">
        <f t="shared" si="23"/>
        <v>0</v>
      </c>
      <c r="AX32" s="2">
        <f t="shared" si="23"/>
        <v>0</v>
      </c>
      <c r="AY32" s="2">
        <f t="shared" si="23"/>
        <v>0</v>
      </c>
      <c r="AZ32" s="2">
        <f t="shared" si="23"/>
        <v>0</v>
      </c>
      <c r="BA32" s="2">
        <f t="shared" si="23"/>
        <v>0</v>
      </c>
      <c r="BB32" s="2">
        <f t="shared" si="23"/>
        <v>0</v>
      </c>
      <c r="BC32" s="2">
        <f t="shared" si="23"/>
        <v>0</v>
      </c>
      <c r="BD32" s="2">
        <f t="shared" si="23"/>
        <v>0</v>
      </c>
      <c r="BE32" s="2">
        <f t="shared" si="23"/>
        <v>0</v>
      </c>
      <c r="BF32" s="2">
        <f t="shared" si="23"/>
        <v>0</v>
      </c>
      <c r="BG32" s="2">
        <f t="shared" si="23"/>
        <v>0</v>
      </c>
      <c r="BH32" s="2">
        <f t="shared" si="23"/>
        <v>0</v>
      </c>
      <c r="BI32" s="2">
        <f t="shared" si="23"/>
        <v>0</v>
      </c>
      <c r="BJ32" s="2">
        <f t="shared" si="23"/>
        <v>0</v>
      </c>
      <c r="BK32" s="2">
        <f t="shared" si="23"/>
        <v>0</v>
      </c>
      <c r="BL32" s="2">
        <f t="shared" si="23"/>
        <v>0</v>
      </c>
      <c r="BM32" s="2">
        <f t="shared" si="23"/>
        <v>0</v>
      </c>
      <c r="BN32" s="2">
        <f t="shared" si="23"/>
        <v>0</v>
      </c>
      <c r="BO32" s="2">
        <f t="shared" si="23"/>
        <v>0</v>
      </c>
      <c r="BP32" s="2">
        <f t="shared" si="23"/>
        <v>0</v>
      </c>
      <c r="BQ32" s="2">
        <f t="shared" si="23"/>
        <v>0</v>
      </c>
      <c r="BR32" s="2">
        <f t="shared" si="23"/>
        <v>0</v>
      </c>
      <c r="BS32" s="2">
        <f t="shared" si="23"/>
        <v>0</v>
      </c>
      <c r="BT32" s="2">
        <f t="shared" si="23"/>
        <v>0</v>
      </c>
      <c r="BU32" s="2">
        <f t="shared" si="23"/>
        <v>0</v>
      </c>
      <c r="BV32" s="2">
        <f t="shared" si="23"/>
        <v>0</v>
      </c>
      <c r="BW32" s="2">
        <f t="shared" si="23"/>
        <v>0</v>
      </c>
      <c r="BX32" s="2">
        <f t="shared" si="23"/>
        <v>0</v>
      </c>
      <c r="BY32" s="2">
        <f t="shared" si="23"/>
        <v>0</v>
      </c>
      <c r="BZ32" s="2">
        <f t="shared" si="23"/>
        <v>0</v>
      </c>
      <c r="CA32" s="2">
        <f t="shared" ref="CA32:DF32" si="24">CA37</f>
        <v>74254.84</v>
      </c>
      <c r="CB32" s="2">
        <f t="shared" si="24"/>
        <v>74254.84</v>
      </c>
      <c r="CC32" s="2">
        <f t="shared" si="24"/>
        <v>0</v>
      </c>
      <c r="CD32" s="2">
        <f t="shared" si="24"/>
        <v>0</v>
      </c>
      <c r="CE32" s="2">
        <f t="shared" si="24"/>
        <v>0</v>
      </c>
      <c r="CF32" s="2">
        <f t="shared" si="24"/>
        <v>0</v>
      </c>
      <c r="CG32" s="2">
        <f t="shared" si="24"/>
        <v>0</v>
      </c>
      <c r="CH32" s="2">
        <f t="shared" si="24"/>
        <v>0</v>
      </c>
      <c r="CI32" s="2">
        <f t="shared" si="24"/>
        <v>0</v>
      </c>
      <c r="CJ32" s="2">
        <f t="shared" si="24"/>
        <v>0</v>
      </c>
      <c r="CK32" s="2">
        <f t="shared" si="24"/>
        <v>0</v>
      </c>
      <c r="CL32" s="2">
        <f t="shared" si="24"/>
        <v>0</v>
      </c>
      <c r="CM32" s="2">
        <f t="shared" si="24"/>
        <v>0</v>
      </c>
      <c r="CN32" s="2">
        <f t="shared" si="24"/>
        <v>0</v>
      </c>
      <c r="CO32" s="2">
        <f t="shared" si="24"/>
        <v>0</v>
      </c>
      <c r="CP32" s="2">
        <f t="shared" si="24"/>
        <v>0</v>
      </c>
      <c r="CQ32" s="2">
        <f t="shared" si="24"/>
        <v>0</v>
      </c>
      <c r="CR32" s="2">
        <f t="shared" si="24"/>
        <v>0</v>
      </c>
      <c r="CS32" s="2">
        <f t="shared" si="24"/>
        <v>0</v>
      </c>
      <c r="CT32" s="2">
        <f t="shared" si="24"/>
        <v>0</v>
      </c>
      <c r="CU32" s="2">
        <f t="shared" si="24"/>
        <v>0</v>
      </c>
      <c r="CV32" s="2">
        <f t="shared" si="24"/>
        <v>0</v>
      </c>
      <c r="CW32" s="2">
        <f t="shared" si="24"/>
        <v>0</v>
      </c>
      <c r="CX32" s="2">
        <f t="shared" si="24"/>
        <v>0</v>
      </c>
      <c r="CY32" s="2">
        <f t="shared" si="24"/>
        <v>0</v>
      </c>
      <c r="CZ32" s="2">
        <f t="shared" si="24"/>
        <v>0</v>
      </c>
      <c r="DA32" s="2">
        <f t="shared" si="24"/>
        <v>0</v>
      </c>
      <c r="DB32" s="2">
        <f t="shared" si="24"/>
        <v>0</v>
      </c>
      <c r="DC32" s="2">
        <f t="shared" si="24"/>
        <v>0</v>
      </c>
      <c r="DD32" s="2">
        <f t="shared" si="24"/>
        <v>0</v>
      </c>
      <c r="DE32" s="2">
        <f t="shared" si="24"/>
        <v>0</v>
      </c>
      <c r="DF32" s="2">
        <f t="shared" si="24"/>
        <v>0</v>
      </c>
      <c r="DG32" s="3">
        <f t="shared" ref="DG32:EL32" si="25">DG37</f>
        <v>0</v>
      </c>
      <c r="DH32" s="3">
        <f t="shared" si="25"/>
        <v>0</v>
      </c>
      <c r="DI32" s="3">
        <f t="shared" si="25"/>
        <v>0</v>
      </c>
      <c r="DJ32" s="3">
        <f t="shared" si="25"/>
        <v>0</v>
      </c>
      <c r="DK32" s="3">
        <f t="shared" si="25"/>
        <v>0</v>
      </c>
      <c r="DL32" s="3">
        <f t="shared" si="25"/>
        <v>0</v>
      </c>
      <c r="DM32" s="3">
        <f t="shared" si="25"/>
        <v>0</v>
      </c>
      <c r="DN32" s="3">
        <f t="shared" si="25"/>
        <v>0</v>
      </c>
      <c r="DO32" s="3">
        <f t="shared" si="25"/>
        <v>0</v>
      </c>
      <c r="DP32" s="3">
        <f t="shared" si="25"/>
        <v>0</v>
      </c>
      <c r="DQ32" s="3">
        <f t="shared" si="25"/>
        <v>0</v>
      </c>
      <c r="DR32" s="3">
        <f t="shared" si="25"/>
        <v>0</v>
      </c>
      <c r="DS32" s="3">
        <f t="shared" si="25"/>
        <v>0</v>
      </c>
      <c r="DT32" s="3">
        <f t="shared" si="25"/>
        <v>0</v>
      </c>
      <c r="DU32" s="3">
        <f t="shared" si="25"/>
        <v>0</v>
      </c>
      <c r="DV32" s="3">
        <f t="shared" si="25"/>
        <v>0</v>
      </c>
      <c r="DW32" s="3">
        <f t="shared" si="25"/>
        <v>0</v>
      </c>
      <c r="DX32" s="3">
        <f t="shared" si="25"/>
        <v>0</v>
      </c>
      <c r="DY32" s="3">
        <f t="shared" si="25"/>
        <v>0</v>
      </c>
      <c r="DZ32" s="3">
        <f t="shared" si="25"/>
        <v>0</v>
      </c>
      <c r="EA32" s="3">
        <f t="shared" si="25"/>
        <v>0</v>
      </c>
      <c r="EB32" s="3">
        <f t="shared" si="25"/>
        <v>0</v>
      </c>
      <c r="EC32" s="3">
        <f t="shared" si="25"/>
        <v>0</v>
      </c>
      <c r="ED32" s="3">
        <f t="shared" si="25"/>
        <v>0</v>
      </c>
      <c r="EE32" s="3">
        <f t="shared" si="25"/>
        <v>0</v>
      </c>
      <c r="EF32" s="3">
        <f t="shared" si="25"/>
        <v>0</v>
      </c>
      <c r="EG32" s="3">
        <f t="shared" si="25"/>
        <v>0</v>
      </c>
      <c r="EH32" s="3">
        <f t="shared" si="25"/>
        <v>0</v>
      </c>
      <c r="EI32" s="3">
        <f t="shared" si="25"/>
        <v>0</v>
      </c>
      <c r="EJ32" s="3">
        <f t="shared" si="25"/>
        <v>0</v>
      </c>
      <c r="EK32" s="3">
        <f t="shared" si="25"/>
        <v>0</v>
      </c>
      <c r="EL32" s="3">
        <f t="shared" si="25"/>
        <v>0</v>
      </c>
      <c r="EM32" s="3">
        <f t="shared" ref="EM32:FR32" si="26">EM37</f>
        <v>0</v>
      </c>
      <c r="EN32" s="3">
        <f t="shared" si="26"/>
        <v>0</v>
      </c>
      <c r="EO32" s="3">
        <f t="shared" si="26"/>
        <v>0</v>
      </c>
      <c r="EP32" s="3">
        <f t="shared" si="26"/>
        <v>0</v>
      </c>
      <c r="EQ32" s="3">
        <f t="shared" si="26"/>
        <v>0</v>
      </c>
      <c r="ER32" s="3">
        <f t="shared" si="26"/>
        <v>0</v>
      </c>
      <c r="ES32" s="3">
        <f t="shared" si="26"/>
        <v>0</v>
      </c>
      <c r="ET32" s="3">
        <f t="shared" si="26"/>
        <v>0</v>
      </c>
      <c r="EU32" s="3">
        <f t="shared" si="26"/>
        <v>0</v>
      </c>
      <c r="EV32" s="3">
        <f t="shared" si="26"/>
        <v>0</v>
      </c>
      <c r="EW32" s="3">
        <f t="shared" si="26"/>
        <v>0</v>
      </c>
      <c r="EX32" s="3">
        <f t="shared" si="26"/>
        <v>0</v>
      </c>
      <c r="EY32" s="3">
        <f t="shared" si="26"/>
        <v>0</v>
      </c>
      <c r="EZ32" s="3">
        <f t="shared" si="26"/>
        <v>0</v>
      </c>
      <c r="FA32" s="3">
        <f t="shared" si="26"/>
        <v>0</v>
      </c>
      <c r="FB32" s="3">
        <f t="shared" si="26"/>
        <v>0</v>
      </c>
      <c r="FC32" s="3">
        <f t="shared" si="26"/>
        <v>0</v>
      </c>
      <c r="FD32" s="3">
        <f t="shared" si="26"/>
        <v>0</v>
      </c>
      <c r="FE32" s="3">
        <f t="shared" si="26"/>
        <v>0</v>
      </c>
      <c r="FF32" s="3">
        <f t="shared" si="26"/>
        <v>0</v>
      </c>
      <c r="FG32" s="3">
        <f t="shared" si="26"/>
        <v>0</v>
      </c>
      <c r="FH32" s="3">
        <f t="shared" si="26"/>
        <v>0</v>
      </c>
      <c r="FI32" s="3">
        <f t="shared" si="26"/>
        <v>0</v>
      </c>
      <c r="FJ32" s="3">
        <f t="shared" si="26"/>
        <v>0</v>
      </c>
      <c r="FK32" s="3">
        <f t="shared" si="26"/>
        <v>0</v>
      </c>
      <c r="FL32" s="3">
        <f t="shared" si="26"/>
        <v>0</v>
      </c>
      <c r="FM32" s="3">
        <f t="shared" si="26"/>
        <v>0</v>
      </c>
      <c r="FN32" s="3">
        <f t="shared" si="26"/>
        <v>0</v>
      </c>
      <c r="FO32" s="3">
        <f t="shared" si="26"/>
        <v>0</v>
      </c>
      <c r="FP32" s="3">
        <f t="shared" si="26"/>
        <v>0</v>
      </c>
      <c r="FQ32" s="3">
        <f t="shared" si="26"/>
        <v>0</v>
      </c>
      <c r="FR32" s="3">
        <f t="shared" si="26"/>
        <v>0</v>
      </c>
      <c r="FS32" s="3">
        <f t="shared" ref="FS32:GX32" si="27">FS37</f>
        <v>0</v>
      </c>
      <c r="FT32" s="3">
        <f t="shared" si="27"/>
        <v>0</v>
      </c>
      <c r="FU32" s="3">
        <f t="shared" si="27"/>
        <v>0</v>
      </c>
      <c r="FV32" s="3">
        <f t="shared" si="27"/>
        <v>0</v>
      </c>
      <c r="FW32" s="3">
        <f t="shared" si="27"/>
        <v>0</v>
      </c>
      <c r="FX32" s="3">
        <f t="shared" si="27"/>
        <v>0</v>
      </c>
      <c r="FY32" s="3">
        <f t="shared" si="27"/>
        <v>0</v>
      </c>
      <c r="FZ32" s="3">
        <f t="shared" si="27"/>
        <v>0</v>
      </c>
      <c r="GA32" s="3">
        <f t="shared" si="27"/>
        <v>0</v>
      </c>
      <c r="GB32" s="3">
        <f t="shared" si="27"/>
        <v>0</v>
      </c>
      <c r="GC32" s="3">
        <f t="shared" si="27"/>
        <v>0</v>
      </c>
      <c r="GD32" s="3">
        <f t="shared" si="27"/>
        <v>0</v>
      </c>
      <c r="GE32" s="3">
        <f t="shared" si="27"/>
        <v>0</v>
      </c>
      <c r="GF32" s="3">
        <f t="shared" si="27"/>
        <v>0</v>
      </c>
      <c r="GG32" s="3">
        <f t="shared" si="27"/>
        <v>0</v>
      </c>
      <c r="GH32" s="3">
        <f t="shared" si="27"/>
        <v>0</v>
      </c>
      <c r="GI32" s="3">
        <f t="shared" si="27"/>
        <v>0</v>
      </c>
      <c r="GJ32" s="3">
        <f t="shared" si="27"/>
        <v>0</v>
      </c>
      <c r="GK32" s="3">
        <f t="shared" si="27"/>
        <v>0</v>
      </c>
      <c r="GL32" s="3">
        <f t="shared" si="27"/>
        <v>0</v>
      </c>
      <c r="GM32" s="3">
        <f t="shared" si="27"/>
        <v>0</v>
      </c>
      <c r="GN32" s="3">
        <f t="shared" si="27"/>
        <v>0</v>
      </c>
      <c r="GO32" s="3">
        <f t="shared" si="27"/>
        <v>0</v>
      </c>
      <c r="GP32" s="3">
        <f t="shared" si="27"/>
        <v>0</v>
      </c>
      <c r="GQ32" s="3">
        <f t="shared" si="27"/>
        <v>0</v>
      </c>
      <c r="GR32" s="3">
        <f t="shared" si="27"/>
        <v>0</v>
      </c>
      <c r="GS32" s="3">
        <f t="shared" si="27"/>
        <v>0</v>
      </c>
      <c r="GT32" s="3">
        <f t="shared" si="27"/>
        <v>0</v>
      </c>
      <c r="GU32" s="3">
        <f t="shared" si="27"/>
        <v>0</v>
      </c>
      <c r="GV32" s="3">
        <f t="shared" si="27"/>
        <v>0</v>
      </c>
      <c r="GW32" s="3">
        <f t="shared" si="27"/>
        <v>0</v>
      </c>
      <c r="GX32" s="3">
        <f t="shared" si="27"/>
        <v>0</v>
      </c>
    </row>
    <row r="34" spans="1:245" x14ac:dyDescent="0.2">
      <c r="A34">
        <v>17</v>
      </c>
      <c r="B34">
        <v>1</v>
      </c>
      <c r="C34">
        <f>ROW(SmtRes!A5)</f>
        <v>5</v>
      </c>
      <c r="D34">
        <f>ROW(EtalonRes!A5)</f>
        <v>5</v>
      </c>
      <c r="E34" t="s">
        <v>18</v>
      </c>
      <c r="F34" t="s">
        <v>19</v>
      </c>
      <c r="G34" t="s">
        <v>20</v>
      </c>
      <c r="H34" t="s">
        <v>21</v>
      </c>
      <c r="I34">
        <v>1</v>
      </c>
      <c r="J34">
        <v>0</v>
      </c>
      <c r="K34">
        <v>1</v>
      </c>
      <c r="O34">
        <f>ROUND(CP34,2)</f>
        <v>17059.740000000002</v>
      </c>
      <c r="P34">
        <f>ROUND(CQ34*I34,2)</f>
        <v>0</v>
      </c>
      <c r="Q34">
        <f>ROUND(CR34*I34,2)</f>
        <v>5265.07</v>
      </c>
      <c r="R34">
        <f>ROUND(CS34*I34,2)</f>
        <v>0</v>
      </c>
      <c r="S34">
        <f>ROUND(CT34*I34,2)</f>
        <v>11794.67</v>
      </c>
      <c r="T34">
        <f>ROUND(CU34*I34,2)</f>
        <v>0</v>
      </c>
      <c r="U34">
        <f>ROUND(CV34*I34,7)</f>
        <v>47.195606400000003</v>
      </c>
      <c r="V34">
        <f>ROUND(CW34*I34,7)</f>
        <v>0</v>
      </c>
      <c r="W34">
        <f>ROUND(CX34*I34,2)</f>
        <v>0</v>
      </c>
      <c r="X34">
        <f>ROUND(CY34,2)</f>
        <v>21466.3</v>
      </c>
      <c r="Y34">
        <f>ROUND(CZ34,2)</f>
        <v>7076.8</v>
      </c>
      <c r="AA34">
        <v>443177024</v>
      </c>
      <c r="AB34">
        <f>ROUND((AC34+AD34+AF34),6)</f>
        <v>10897.706776999999</v>
      </c>
      <c r="AC34">
        <f>ROUND(((ES34*ROUND(0,7))),6)</f>
        <v>0</v>
      </c>
      <c r="AD34">
        <f>ROUND(((((ET34*ROUND(0.7707922,7)))-((EU34*ROUND(0.7707922,7))))+AE34),6)</f>
        <v>3446.4046239999998</v>
      </c>
      <c r="AE34">
        <f>ROUND(((EU34*ROUND(0.7707922,7))),6)</f>
        <v>0</v>
      </c>
      <c r="AF34">
        <f>ROUND(((EV34*ROUND(0.7707922,7))),6)</f>
        <v>7451.3021529999996</v>
      </c>
      <c r="AG34">
        <f>ROUND((AP34),6)</f>
        <v>0</v>
      </c>
      <c r="AH34">
        <f>((EW34*ROUND(0.7707922,7)))</f>
        <v>47.195606406000003</v>
      </c>
      <c r="AI34">
        <f>((EX34*ROUND(0.7707922,7)))</f>
        <v>0</v>
      </c>
      <c r="AJ34">
        <f>(AS34)</f>
        <v>0</v>
      </c>
      <c r="AK34">
        <v>15725.52</v>
      </c>
      <c r="AL34">
        <v>1587.2</v>
      </c>
      <c r="AM34">
        <v>4471.25</v>
      </c>
      <c r="AN34">
        <v>0</v>
      </c>
      <c r="AO34">
        <v>9667.07</v>
      </c>
      <c r="AP34">
        <v>0</v>
      </c>
      <c r="AQ34">
        <v>61.23</v>
      </c>
      <c r="AR34">
        <v>0</v>
      </c>
      <c r="AS34">
        <v>0</v>
      </c>
      <c r="AT34">
        <v>182</v>
      </c>
      <c r="AU34">
        <v>60</v>
      </c>
      <c r="AV34">
        <v>1</v>
      </c>
      <c r="AW34">
        <v>1</v>
      </c>
      <c r="AZ34">
        <v>1</v>
      </c>
      <c r="BA34">
        <v>1.5829</v>
      </c>
      <c r="BB34">
        <v>1.5277000000000001</v>
      </c>
      <c r="BC34">
        <v>1.5277000000000001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22</v>
      </c>
      <c r="BM34">
        <v>350002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1.5829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182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(P34+Q34+S34)</f>
        <v>17059.739999999998</v>
      </c>
      <c r="CQ34">
        <f>AC34*BC34</f>
        <v>0</v>
      </c>
      <c r="CR34">
        <f>((((ET34*ROUND(0.7707922,7)))*BB34-((EU34*ROUND(0.7707922,7)))*BS34)+AE34*BS34)</f>
        <v>5265.0723444667256</v>
      </c>
      <c r="CS34">
        <f>AE34*BS34</f>
        <v>0</v>
      </c>
      <c r="CT34">
        <f>AF34*BA34</f>
        <v>11794.6661779837</v>
      </c>
      <c r="CU34">
        <f t="shared" ref="CU34:CX35" si="28">AG34</f>
        <v>0</v>
      </c>
      <c r="CV34">
        <f t="shared" si="28"/>
        <v>47.195606406000003</v>
      </c>
      <c r="CW34">
        <f t="shared" si="28"/>
        <v>0</v>
      </c>
      <c r="CX34">
        <f t="shared" si="28"/>
        <v>0</v>
      </c>
      <c r="CY34">
        <f>(((S34+R34)*AT34)/100)</f>
        <v>21466.2994</v>
      </c>
      <c r="CZ34">
        <f>(((S34+R34)*AU34)/100)</f>
        <v>7076.8019999999997</v>
      </c>
      <c r="DC34" t="s">
        <v>3</v>
      </c>
      <c r="DD34" t="s">
        <v>23</v>
      </c>
      <c r="DE34" t="s">
        <v>24</v>
      </c>
      <c r="DF34" t="s">
        <v>24</v>
      </c>
      <c r="DG34" t="s">
        <v>24</v>
      </c>
      <c r="DH34" t="s">
        <v>3</v>
      </c>
      <c r="DI34" t="s">
        <v>24</v>
      </c>
      <c r="DJ34" t="s">
        <v>24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295507280</v>
      </c>
      <c r="EF34">
        <v>1</v>
      </c>
      <c r="EG34" t="s">
        <v>25</v>
      </c>
      <c r="EH34">
        <v>0</v>
      </c>
      <c r="EI34" t="s">
        <v>3</v>
      </c>
      <c r="EJ34">
        <v>1</v>
      </c>
      <c r="EK34">
        <v>350002</v>
      </c>
      <c r="EL34" t="s">
        <v>26</v>
      </c>
      <c r="EM34" t="s">
        <v>27</v>
      </c>
      <c r="EO34" t="s">
        <v>3</v>
      </c>
      <c r="EQ34">
        <v>2228224</v>
      </c>
      <c r="ER34">
        <v>15725.52</v>
      </c>
      <c r="ES34">
        <v>1587.2</v>
      </c>
      <c r="ET34">
        <v>4471.25</v>
      </c>
      <c r="EU34">
        <v>0</v>
      </c>
      <c r="EV34">
        <v>9667.07</v>
      </c>
      <c r="EW34">
        <v>61.23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182</v>
      </c>
      <c r="FY34">
        <v>60</v>
      </c>
      <c r="GA34" t="s">
        <v>3</v>
      </c>
      <c r="GD34">
        <v>1</v>
      </c>
      <c r="GF34">
        <v>-1308118620</v>
      </c>
      <c r="GG34">
        <v>2</v>
      </c>
      <c r="GH34">
        <v>1</v>
      </c>
      <c r="GI34">
        <v>3</v>
      </c>
      <c r="GJ34">
        <v>0</v>
      </c>
      <c r="GK34">
        <v>0</v>
      </c>
      <c r="GL34">
        <f>ROUND(IF(AND(BH34=3,BI34=3,FS34&lt;&gt;0),P34,0),2)</f>
        <v>0</v>
      </c>
      <c r="GM34">
        <f>ROUND(O34+X34+Y34,2)+GX34</f>
        <v>45602.84</v>
      </c>
      <c r="GN34">
        <f>IF(OR(BI34=0,BI34=1),GM34-GX34,0)</f>
        <v>45602.84</v>
      </c>
      <c r="GO34">
        <f>IF(BI34=2,GM34-GX34,0)</f>
        <v>0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ROW(SmtRes!A12)</f>
        <v>12</v>
      </c>
      <c r="D35">
        <f>ROW(EtalonRes!A12)</f>
        <v>12</v>
      </c>
      <c r="E35" t="s">
        <v>28</v>
      </c>
      <c r="F35" t="s">
        <v>29</v>
      </c>
      <c r="G35" t="s">
        <v>30</v>
      </c>
      <c r="H35" t="s">
        <v>21</v>
      </c>
      <c r="I35">
        <v>1</v>
      </c>
      <c r="J35">
        <v>0</v>
      </c>
      <c r="K35">
        <v>1</v>
      </c>
      <c r="O35">
        <f>ROUND(CP35,2)</f>
        <v>13053.98</v>
      </c>
      <c r="P35">
        <f>ROUND(CQ35*I35,2)</f>
        <v>0</v>
      </c>
      <c r="Q35">
        <f>ROUND(CR35*I35,2)</f>
        <v>6608.52</v>
      </c>
      <c r="R35">
        <f>ROUND(CS35*I35,2)</f>
        <v>0</v>
      </c>
      <c r="S35">
        <f>ROUND(CT35*I35,2)</f>
        <v>6445.46</v>
      </c>
      <c r="T35">
        <f>ROUND(CU35*I35,2)</f>
        <v>0</v>
      </c>
      <c r="U35">
        <f>ROUND(CV35*I35,7)</f>
        <v>21.96</v>
      </c>
      <c r="V35">
        <f>ROUND(CW35*I35,7)</f>
        <v>0</v>
      </c>
      <c r="W35">
        <f>ROUND(CX35*I35,2)</f>
        <v>0</v>
      </c>
      <c r="X35">
        <f>ROUND(CY35,2)</f>
        <v>11730.74</v>
      </c>
      <c r="Y35">
        <f>ROUND(CZ35,2)</f>
        <v>3867.28</v>
      </c>
      <c r="AA35">
        <v>443177024</v>
      </c>
      <c r="AB35">
        <f>ROUND((AC35+AD35+AF35),6)</f>
        <v>8397.73</v>
      </c>
      <c r="AC35">
        <f>ROUND(((ES35*ROUND(0,7))),6)</f>
        <v>0</v>
      </c>
      <c r="AD35">
        <f>ROUND((((ET35)-(EU35))+AE35),6)</f>
        <v>4325.8</v>
      </c>
      <c r="AE35">
        <f>ROUND((EU35),6)</f>
        <v>0</v>
      </c>
      <c r="AF35">
        <f>ROUND((EV35),6)</f>
        <v>4071.93</v>
      </c>
      <c r="AG35">
        <f>ROUND((AP35),6)</f>
        <v>0</v>
      </c>
      <c r="AH35">
        <f>(EW35)</f>
        <v>21.96</v>
      </c>
      <c r="AI35">
        <f>(EX35)</f>
        <v>0</v>
      </c>
      <c r="AJ35">
        <f>(AS35)</f>
        <v>0</v>
      </c>
      <c r="AK35">
        <v>9039.9500000000007</v>
      </c>
      <c r="AL35">
        <v>642.22</v>
      </c>
      <c r="AM35">
        <v>4325.8</v>
      </c>
      <c r="AN35">
        <v>0</v>
      </c>
      <c r="AO35">
        <v>4071.93</v>
      </c>
      <c r="AP35">
        <v>0</v>
      </c>
      <c r="AQ35">
        <v>21.96</v>
      </c>
      <c r="AR35">
        <v>0</v>
      </c>
      <c r="AS35">
        <v>0</v>
      </c>
      <c r="AT35">
        <v>182</v>
      </c>
      <c r="AU35">
        <v>60</v>
      </c>
      <c r="AV35">
        <v>1</v>
      </c>
      <c r="AW35">
        <v>1</v>
      </c>
      <c r="AZ35">
        <v>1</v>
      </c>
      <c r="BA35">
        <v>1.5829</v>
      </c>
      <c r="BB35">
        <v>1.5277000000000001</v>
      </c>
      <c r="BC35">
        <v>1.5277000000000001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31</v>
      </c>
      <c r="BM35">
        <v>350002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1.5829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182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(P35+Q35+S35)</f>
        <v>13053.98</v>
      </c>
      <c r="CQ35">
        <f>AC35*BC35</f>
        <v>0</v>
      </c>
      <c r="CR35">
        <f>(((ET35)*BB35-(EU35)*BS35)+AE35*BS35)</f>
        <v>6608.5246600000009</v>
      </c>
      <c r="CS35">
        <f>AE35*BS35</f>
        <v>0</v>
      </c>
      <c r="CT35">
        <f>AF35*BA35</f>
        <v>6445.4579969999995</v>
      </c>
      <c r="CU35">
        <f t="shared" si="28"/>
        <v>0</v>
      </c>
      <c r="CV35">
        <f t="shared" si="28"/>
        <v>21.96</v>
      </c>
      <c r="CW35">
        <f t="shared" si="28"/>
        <v>0</v>
      </c>
      <c r="CX35">
        <f t="shared" si="28"/>
        <v>0</v>
      </c>
      <c r="CY35">
        <f>(((S35+R35)*AT35)/100)</f>
        <v>11730.7372</v>
      </c>
      <c r="CZ35">
        <f>(((S35+R35)*AU35)/100)</f>
        <v>3867.2759999999998</v>
      </c>
      <c r="DC35" t="s">
        <v>3</v>
      </c>
      <c r="DD35" t="s">
        <v>23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295507280</v>
      </c>
      <c r="EF35">
        <v>1</v>
      </c>
      <c r="EG35" t="s">
        <v>25</v>
      </c>
      <c r="EH35">
        <v>0</v>
      </c>
      <c r="EI35" t="s">
        <v>3</v>
      </c>
      <c r="EJ35">
        <v>1</v>
      </c>
      <c r="EK35">
        <v>350002</v>
      </c>
      <c r="EL35" t="s">
        <v>26</v>
      </c>
      <c r="EM35" t="s">
        <v>27</v>
      </c>
      <c r="EO35" t="s">
        <v>3</v>
      </c>
      <c r="EQ35">
        <v>131072</v>
      </c>
      <c r="ER35">
        <v>9039.9500000000007</v>
      </c>
      <c r="ES35">
        <v>642.22</v>
      </c>
      <c r="ET35">
        <v>4325.8</v>
      </c>
      <c r="EU35">
        <v>0</v>
      </c>
      <c r="EV35">
        <v>4071.93</v>
      </c>
      <c r="EW35">
        <v>21.96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182</v>
      </c>
      <c r="FY35">
        <v>60</v>
      </c>
      <c r="GA35" t="s">
        <v>3</v>
      </c>
      <c r="GD35">
        <v>1</v>
      </c>
      <c r="GF35">
        <v>964520608</v>
      </c>
      <c r="GG35">
        <v>2</v>
      </c>
      <c r="GH35">
        <v>1</v>
      </c>
      <c r="GI35">
        <v>3</v>
      </c>
      <c r="GJ35">
        <v>0</v>
      </c>
      <c r="GK35">
        <v>0</v>
      </c>
      <c r="GL35">
        <f>ROUND(IF(AND(BH35=3,BI35=3,FS35&lt;&gt;0),P35,0),2)</f>
        <v>0</v>
      </c>
      <c r="GM35">
        <f>ROUND(O35+X35+Y35,2)+GX35</f>
        <v>28652</v>
      </c>
      <c r="GN35">
        <f>IF(OR(BI35=0,BI35=1),GM35-GX35,0)</f>
        <v>28652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45" x14ac:dyDescent="0.2">
      <c r="A37" s="2">
        <v>51</v>
      </c>
      <c r="B37" s="2">
        <f>B30</f>
        <v>1</v>
      </c>
      <c r="C37" s="2">
        <f>A30</f>
        <v>5</v>
      </c>
      <c r="D37" s="2">
        <f>ROW(A30)</f>
        <v>30</v>
      </c>
      <c r="E37" s="2"/>
      <c r="F37" s="2" t="str">
        <f>IF(F30&lt;&gt;"",F30,"")</f>
        <v>Новый подраздел</v>
      </c>
      <c r="G37" s="2" t="str">
        <f>IF(G30&lt;&gt;"",G30,"")</f>
        <v>1.1 Комплекс работ по расчистке трассы ВЛ 0,4  -6 - 10 кВ от ДКР с утилизацией порубочных остатков методом дробления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29">ROUND(AB37,2)</f>
        <v>30113.72</v>
      </c>
      <c r="P37" s="2">
        <f t="shared" si="29"/>
        <v>0</v>
      </c>
      <c r="Q37" s="2">
        <f t="shared" si="29"/>
        <v>11873.59</v>
      </c>
      <c r="R37" s="2">
        <f t="shared" si="29"/>
        <v>0</v>
      </c>
      <c r="S37" s="2">
        <f t="shared" si="29"/>
        <v>18240.13</v>
      </c>
      <c r="T37" s="2">
        <f t="shared" si="29"/>
        <v>0</v>
      </c>
      <c r="U37" s="2">
        <f>AH37</f>
        <v>69.155606400000011</v>
      </c>
      <c r="V37" s="2">
        <f>AI37</f>
        <v>0</v>
      </c>
      <c r="W37" s="2">
        <f>ROUND(AJ37,2)</f>
        <v>0</v>
      </c>
      <c r="X37" s="2">
        <f>ROUND(AK37,2)</f>
        <v>33197.040000000001</v>
      </c>
      <c r="Y37" s="2">
        <f>ROUND(AL37,2)</f>
        <v>10944.08</v>
      </c>
      <c r="Z37" s="2"/>
      <c r="AA37" s="2"/>
      <c r="AB37" s="2">
        <f>ROUND(SUMIF(AA34:AA35,"=443177024",O34:O35),2)</f>
        <v>30113.72</v>
      </c>
      <c r="AC37" s="2">
        <f>ROUND(SUMIF(AA34:AA35,"=443177024",P34:P35),2)</f>
        <v>0</v>
      </c>
      <c r="AD37" s="2">
        <f>ROUND(SUMIF(AA34:AA35,"=443177024",Q34:Q35),2)</f>
        <v>11873.59</v>
      </c>
      <c r="AE37" s="2">
        <f>ROUND(SUMIF(AA34:AA35,"=443177024",R34:R35),2)</f>
        <v>0</v>
      </c>
      <c r="AF37" s="2">
        <f>ROUND(SUMIF(AA34:AA35,"=443177024",S34:S35),2)</f>
        <v>18240.13</v>
      </c>
      <c r="AG37" s="2">
        <f>ROUND(SUMIF(AA34:AA35,"=443177024",T34:T35),2)</f>
        <v>0</v>
      </c>
      <c r="AH37" s="2">
        <f>SUMIF(AA34:AA35,"=443177024",U34:U35)</f>
        <v>69.155606400000011</v>
      </c>
      <c r="AI37" s="2">
        <f>SUMIF(AA34:AA35,"=443177024",V34:V35)</f>
        <v>0</v>
      </c>
      <c r="AJ37" s="2">
        <f>ROUND(SUMIF(AA34:AA35,"=443177024",W34:W35),2)</f>
        <v>0</v>
      </c>
      <c r="AK37" s="2">
        <f>ROUND(SUMIF(AA34:AA35,"=443177024",X34:X35),2)</f>
        <v>33197.040000000001</v>
      </c>
      <c r="AL37" s="2">
        <f>ROUND(SUMIF(AA34:AA35,"=443177024",Y34:Y35),2)</f>
        <v>10944.08</v>
      </c>
      <c r="AM37" s="2"/>
      <c r="AN37" s="2"/>
      <c r="AO37" s="2">
        <f t="shared" ref="AO37:BD37" si="30">ROUND(BX37,2)</f>
        <v>0</v>
      </c>
      <c r="AP37" s="2">
        <f t="shared" si="30"/>
        <v>0</v>
      </c>
      <c r="AQ37" s="2">
        <f t="shared" si="30"/>
        <v>0</v>
      </c>
      <c r="AR37" s="2">
        <f t="shared" si="30"/>
        <v>74254.84</v>
      </c>
      <c r="AS37" s="2">
        <f t="shared" si="30"/>
        <v>74254.84</v>
      </c>
      <c r="AT37" s="2">
        <f t="shared" si="30"/>
        <v>0</v>
      </c>
      <c r="AU37" s="2">
        <f t="shared" si="30"/>
        <v>0</v>
      </c>
      <c r="AV37" s="2">
        <f t="shared" si="30"/>
        <v>0</v>
      </c>
      <c r="AW37" s="2">
        <f t="shared" si="30"/>
        <v>0</v>
      </c>
      <c r="AX37" s="2">
        <f t="shared" si="30"/>
        <v>0</v>
      </c>
      <c r="AY37" s="2">
        <f t="shared" si="30"/>
        <v>0</v>
      </c>
      <c r="AZ37" s="2">
        <f t="shared" si="30"/>
        <v>0</v>
      </c>
      <c r="BA37" s="2">
        <f t="shared" si="30"/>
        <v>0</v>
      </c>
      <c r="BB37" s="2">
        <f t="shared" si="30"/>
        <v>0</v>
      </c>
      <c r="BC37" s="2">
        <f t="shared" si="30"/>
        <v>0</v>
      </c>
      <c r="BD37" s="2">
        <f t="shared" si="30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ROUND(SUMIF(AA34:AA35,"=443177024",FQ34:FQ35),2)</f>
        <v>0</v>
      </c>
      <c r="BY37" s="2">
        <f>ROUND(SUMIF(AA34:AA35,"=443177024",FR34:FR35),2)</f>
        <v>0</v>
      </c>
      <c r="BZ37" s="2">
        <f>ROUND(SUMIF(AA34:AA35,"=443177024",GL34:GL35),2)</f>
        <v>0</v>
      </c>
      <c r="CA37" s="2">
        <f>ROUND(SUMIF(AA34:AA35,"=443177024",GM34:GM35),2)</f>
        <v>74254.84</v>
      </c>
      <c r="CB37" s="2">
        <f>ROUND(SUMIF(AA34:AA35,"=443177024",GN34:GN35),2)</f>
        <v>74254.84</v>
      </c>
      <c r="CC37" s="2">
        <f>ROUND(SUMIF(AA34:AA35,"=443177024",GO34:GO35),2)</f>
        <v>0</v>
      </c>
      <c r="CD37" s="2">
        <f>ROUND(SUMIF(AA34:AA35,"=443177024",GP34:GP35),2)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ROUND(SUMIF(AA34:AA35,"=443177024",GX34:GX35),2)</f>
        <v>0</v>
      </c>
      <c r="CK37" s="2">
        <f>ROUND(SUMIF(AA34:AA35,"=443177024",GY34:GY35),2)</f>
        <v>0</v>
      </c>
      <c r="CL37" s="2">
        <f>ROUND(SUMIF(AA34:AA35,"=443177024",GZ34:GZ35),2)</f>
        <v>0</v>
      </c>
      <c r="CM37" s="2">
        <f>ROUND(SUMIF(AA34:AA35,"=443177024",HD34:HD35),2)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30113.72</v>
      </c>
      <c r="G39" s="4" t="s">
        <v>32</v>
      </c>
      <c r="H39" s="4" t="s">
        <v>33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30113.72</v>
      </c>
      <c r="X39" s="4">
        <v>1</v>
      </c>
      <c r="Y39" s="4">
        <v>30113.72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34</v>
      </c>
      <c r="H40" s="4" t="s">
        <v>35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36</v>
      </c>
      <c r="H41" s="4" t="s">
        <v>37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38</v>
      </c>
      <c r="H42" s="4" t="s">
        <v>39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40</v>
      </c>
      <c r="H43" s="4" t="s">
        <v>41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42</v>
      </c>
      <c r="H44" s="4" t="s">
        <v>43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44</v>
      </c>
      <c r="H45" s="4" t="s">
        <v>45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46</v>
      </c>
      <c r="H46" s="4" t="s">
        <v>47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48</v>
      </c>
      <c r="H47" s="4" t="s">
        <v>49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50</v>
      </c>
      <c r="H48" s="4" t="s">
        <v>51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11873.59</v>
      </c>
      <c r="G49" s="4" t="s">
        <v>52</v>
      </c>
      <c r="H49" s="4" t="s">
        <v>53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11873.59</v>
      </c>
      <c r="X49" s="4">
        <v>1</v>
      </c>
      <c r="Y49" s="4">
        <v>11873.59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54</v>
      </c>
      <c r="H50" s="4" t="s">
        <v>55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0</v>
      </c>
      <c r="G51" s="4" t="s">
        <v>56</v>
      </c>
      <c r="H51" s="4" t="s">
        <v>57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18240.13</v>
      </c>
      <c r="G52" s="4" t="s">
        <v>58</v>
      </c>
      <c r="H52" s="4" t="s">
        <v>59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18240.13</v>
      </c>
      <c r="X52" s="4">
        <v>1</v>
      </c>
      <c r="Y52" s="4">
        <v>18240.13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60</v>
      </c>
      <c r="H53" s="4" t="s">
        <v>61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74254.84</v>
      </c>
      <c r="G54" s="4" t="s">
        <v>62</v>
      </c>
      <c r="H54" s="4" t="s">
        <v>63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74254.84</v>
      </c>
      <c r="X54" s="4">
        <v>1</v>
      </c>
      <c r="Y54" s="4">
        <v>74254.84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64</v>
      </c>
      <c r="H55" s="4" t="s">
        <v>65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66</v>
      </c>
      <c r="H56" s="4" t="s">
        <v>67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68</v>
      </c>
      <c r="H57" s="4" t="s">
        <v>69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70</v>
      </c>
      <c r="H58" s="4" t="s">
        <v>71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69.155606399999996</v>
      </c>
      <c r="G59" s="4" t="s">
        <v>72</v>
      </c>
      <c r="H59" s="4" t="s">
        <v>73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69.155606399999996</v>
      </c>
      <c r="X59" s="4">
        <v>1</v>
      </c>
      <c r="Y59" s="4">
        <v>69.155606399999996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0</v>
      </c>
      <c r="G60" s="4" t="s">
        <v>74</v>
      </c>
      <c r="H60" s="4" t="s">
        <v>75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76</v>
      </c>
      <c r="H61" s="4" t="s">
        <v>77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78</v>
      </c>
      <c r="H62" s="4" t="s">
        <v>79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33197.040000000001</v>
      </c>
      <c r="G63" s="4" t="s">
        <v>80</v>
      </c>
      <c r="H63" s="4" t="s">
        <v>81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33197.040000000001</v>
      </c>
      <c r="X63" s="4">
        <v>1</v>
      </c>
      <c r="Y63" s="4">
        <v>33197.040000000001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10944.08</v>
      </c>
      <c r="G64" s="4" t="s">
        <v>82</v>
      </c>
      <c r="H64" s="4" t="s">
        <v>83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10944.08</v>
      </c>
      <c r="X64" s="4">
        <v>1</v>
      </c>
      <c r="Y64" s="4">
        <v>10944.08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74254.84</v>
      </c>
      <c r="G65" s="4" t="s">
        <v>84</v>
      </c>
      <c r="H65" s="4" t="s">
        <v>85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74254.84</v>
      </c>
      <c r="X65" s="4">
        <v>1</v>
      </c>
      <c r="Y65" s="4">
        <v>74254.84</v>
      </c>
      <c r="Z65" s="4"/>
      <c r="AA65" s="4"/>
      <c r="AB65" s="4"/>
    </row>
    <row r="67" spans="1:245" x14ac:dyDescent="0.2">
      <c r="A67" s="1">
        <v>5</v>
      </c>
      <c r="B67" s="1">
        <v>1</v>
      </c>
      <c r="C67" s="1"/>
      <c r="D67" s="1">
        <f>ROW(A74)</f>
        <v>74</v>
      </c>
      <c r="E67" s="1"/>
      <c r="F67" s="1" t="s">
        <v>16</v>
      </c>
      <c r="G67" s="1" t="s">
        <v>86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12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12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31">B74</f>
        <v>1</v>
      </c>
      <c r="C69" s="2">
        <f t="shared" si="31"/>
        <v>5</v>
      </c>
      <c r="D69" s="2">
        <f t="shared" si="31"/>
        <v>67</v>
      </c>
      <c r="E69" s="2">
        <f t="shared" si="31"/>
        <v>0</v>
      </c>
      <c r="F69" s="2" t="str">
        <f t="shared" si="31"/>
        <v>Новый подраздел</v>
      </c>
      <c r="G69" s="2" t="str">
        <f t="shared" si="31"/>
        <v>1.2. Комплекс работ по расчистке трассы ВЛ 35 - 220 кВ от ДКР с утилизацией порубочных остатков методом дробления</v>
      </c>
      <c r="H69" s="2"/>
      <c r="I69" s="2"/>
      <c r="J69" s="2"/>
      <c r="K69" s="2"/>
      <c r="L69" s="2"/>
      <c r="M69" s="2"/>
      <c r="N69" s="2"/>
      <c r="O69" s="2">
        <f t="shared" ref="O69:AT69" si="32">O74</f>
        <v>30231.48</v>
      </c>
      <c r="P69" s="2">
        <f t="shared" si="32"/>
        <v>0</v>
      </c>
      <c r="Q69" s="2">
        <f t="shared" si="32"/>
        <v>12622.14</v>
      </c>
      <c r="R69" s="2">
        <f t="shared" si="32"/>
        <v>0</v>
      </c>
      <c r="S69" s="2">
        <f t="shared" si="32"/>
        <v>17609.34</v>
      </c>
      <c r="T69" s="2">
        <f t="shared" si="32"/>
        <v>0</v>
      </c>
      <c r="U69" s="2">
        <f t="shared" si="32"/>
        <v>66.632264599999999</v>
      </c>
      <c r="V69" s="2">
        <f t="shared" si="32"/>
        <v>0</v>
      </c>
      <c r="W69" s="2">
        <f t="shared" si="32"/>
        <v>0</v>
      </c>
      <c r="X69" s="2">
        <f t="shared" si="32"/>
        <v>33457.74</v>
      </c>
      <c r="Y69" s="2">
        <f t="shared" si="32"/>
        <v>10565.61</v>
      </c>
      <c r="Z69" s="2">
        <f t="shared" si="32"/>
        <v>0</v>
      </c>
      <c r="AA69" s="2">
        <f t="shared" si="32"/>
        <v>0</v>
      </c>
      <c r="AB69" s="2">
        <f t="shared" si="32"/>
        <v>30231.48</v>
      </c>
      <c r="AC69" s="2">
        <f t="shared" si="32"/>
        <v>0</v>
      </c>
      <c r="AD69" s="2">
        <f t="shared" si="32"/>
        <v>12622.14</v>
      </c>
      <c r="AE69" s="2">
        <f t="shared" si="32"/>
        <v>0</v>
      </c>
      <c r="AF69" s="2">
        <f t="shared" si="32"/>
        <v>17609.34</v>
      </c>
      <c r="AG69" s="2">
        <f t="shared" si="32"/>
        <v>0</v>
      </c>
      <c r="AH69" s="2">
        <f t="shared" si="32"/>
        <v>66.632264599999999</v>
      </c>
      <c r="AI69" s="2">
        <f t="shared" si="32"/>
        <v>0</v>
      </c>
      <c r="AJ69" s="2">
        <f t="shared" si="32"/>
        <v>0</v>
      </c>
      <c r="AK69" s="2">
        <f t="shared" si="32"/>
        <v>33457.74</v>
      </c>
      <c r="AL69" s="2">
        <f t="shared" si="32"/>
        <v>10565.61</v>
      </c>
      <c r="AM69" s="2">
        <f t="shared" si="32"/>
        <v>0</v>
      </c>
      <c r="AN69" s="2">
        <f t="shared" si="32"/>
        <v>0</v>
      </c>
      <c r="AO69" s="2">
        <f t="shared" si="32"/>
        <v>0</v>
      </c>
      <c r="AP69" s="2">
        <f t="shared" si="32"/>
        <v>0</v>
      </c>
      <c r="AQ69" s="2">
        <f t="shared" si="32"/>
        <v>0</v>
      </c>
      <c r="AR69" s="2">
        <f t="shared" si="32"/>
        <v>74254.83</v>
      </c>
      <c r="AS69" s="2">
        <f t="shared" si="32"/>
        <v>74254.83</v>
      </c>
      <c r="AT69" s="2">
        <f t="shared" si="32"/>
        <v>0</v>
      </c>
      <c r="AU69" s="2">
        <f t="shared" ref="AU69:BZ69" si="33">AU74</f>
        <v>0</v>
      </c>
      <c r="AV69" s="2">
        <f t="shared" si="33"/>
        <v>0</v>
      </c>
      <c r="AW69" s="2">
        <f t="shared" si="33"/>
        <v>0</v>
      </c>
      <c r="AX69" s="2">
        <f t="shared" si="33"/>
        <v>0</v>
      </c>
      <c r="AY69" s="2">
        <f t="shared" si="33"/>
        <v>0</v>
      </c>
      <c r="AZ69" s="2">
        <f t="shared" si="33"/>
        <v>0</v>
      </c>
      <c r="BA69" s="2">
        <f t="shared" si="33"/>
        <v>0</v>
      </c>
      <c r="BB69" s="2">
        <f t="shared" si="33"/>
        <v>0</v>
      </c>
      <c r="BC69" s="2">
        <f t="shared" si="33"/>
        <v>0</v>
      </c>
      <c r="BD69" s="2">
        <f t="shared" si="33"/>
        <v>0</v>
      </c>
      <c r="BE69" s="2">
        <f t="shared" si="33"/>
        <v>0</v>
      </c>
      <c r="BF69" s="2">
        <f t="shared" si="33"/>
        <v>0</v>
      </c>
      <c r="BG69" s="2">
        <f t="shared" si="33"/>
        <v>0</v>
      </c>
      <c r="BH69" s="2">
        <f t="shared" si="33"/>
        <v>0</v>
      </c>
      <c r="BI69" s="2">
        <f t="shared" si="33"/>
        <v>0</v>
      </c>
      <c r="BJ69" s="2">
        <f t="shared" si="33"/>
        <v>0</v>
      </c>
      <c r="BK69" s="2">
        <f t="shared" si="33"/>
        <v>0</v>
      </c>
      <c r="BL69" s="2">
        <f t="shared" si="33"/>
        <v>0</v>
      </c>
      <c r="BM69" s="2">
        <f t="shared" si="33"/>
        <v>0</v>
      </c>
      <c r="BN69" s="2">
        <f t="shared" si="33"/>
        <v>0</v>
      </c>
      <c r="BO69" s="2">
        <f t="shared" si="33"/>
        <v>0</v>
      </c>
      <c r="BP69" s="2">
        <f t="shared" si="33"/>
        <v>0</v>
      </c>
      <c r="BQ69" s="2">
        <f t="shared" si="33"/>
        <v>0</v>
      </c>
      <c r="BR69" s="2">
        <f t="shared" si="33"/>
        <v>0</v>
      </c>
      <c r="BS69" s="2">
        <f t="shared" si="33"/>
        <v>0</v>
      </c>
      <c r="BT69" s="2">
        <f t="shared" si="33"/>
        <v>0</v>
      </c>
      <c r="BU69" s="2">
        <f t="shared" si="33"/>
        <v>0</v>
      </c>
      <c r="BV69" s="2">
        <f t="shared" si="33"/>
        <v>0</v>
      </c>
      <c r="BW69" s="2">
        <f t="shared" si="33"/>
        <v>0</v>
      </c>
      <c r="BX69" s="2">
        <f t="shared" si="33"/>
        <v>0</v>
      </c>
      <c r="BY69" s="2">
        <f t="shared" si="33"/>
        <v>0</v>
      </c>
      <c r="BZ69" s="2">
        <f t="shared" si="33"/>
        <v>0</v>
      </c>
      <c r="CA69" s="2">
        <f t="shared" ref="CA69:DF69" si="34">CA74</f>
        <v>74254.83</v>
      </c>
      <c r="CB69" s="2">
        <f t="shared" si="34"/>
        <v>74254.83</v>
      </c>
      <c r="CC69" s="2">
        <f t="shared" si="34"/>
        <v>0</v>
      </c>
      <c r="CD69" s="2">
        <f t="shared" si="34"/>
        <v>0</v>
      </c>
      <c r="CE69" s="2">
        <f t="shared" si="34"/>
        <v>0</v>
      </c>
      <c r="CF69" s="2">
        <f t="shared" si="34"/>
        <v>0</v>
      </c>
      <c r="CG69" s="2">
        <f t="shared" si="34"/>
        <v>0</v>
      </c>
      <c r="CH69" s="2">
        <f t="shared" si="34"/>
        <v>0</v>
      </c>
      <c r="CI69" s="2">
        <f t="shared" si="34"/>
        <v>0</v>
      </c>
      <c r="CJ69" s="2">
        <f t="shared" si="34"/>
        <v>0</v>
      </c>
      <c r="CK69" s="2">
        <f t="shared" si="34"/>
        <v>0</v>
      </c>
      <c r="CL69" s="2">
        <f t="shared" si="34"/>
        <v>0</v>
      </c>
      <c r="CM69" s="2">
        <f t="shared" si="34"/>
        <v>0</v>
      </c>
      <c r="CN69" s="2">
        <f t="shared" si="34"/>
        <v>0</v>
      </c>
      <c r="CO69" s="2">
        <f t="shared" si="34"/>
        <v>0</v>
      </c>
      <c r="CP69" s="2">
        <f t="shared" si="34"/>
        <v>0</v>
      </c>
      <c r="CQ69" s="2">
        <f t="shared" si="34"/>
        <v>0</v>
      </c>
      <c r="CR69" s="2">
        <f t="shared" si="34"/>
        <v>0</v>
      </c>
      <c r="CS69" s="2">
        <f t="shared" si="34"/>
        <v>0</v>
      </c>
      <c r="CT69" s="2">
        <f t="shared" si="34"/>
        <v>0</v>
      </c>
      <c r="CU69" s="2">
        <f t="shared" si="34"/>
        <v>0</v>
      </c>
      <c r="CV69" s="2">
        <f t="shared" si="34"/>
        <v>0</v>
      </c>
      <c r="CW69" s="2">
        <f t="shared" si="34"/>
        <v>0</v>
      </c>
      <c r="CX69" s="2">
        <f t="shared" si="34"/>
        <v>0</v>
      </c>
      <c r="CY69" s="2">
        <f t="shared" si="34"/>
        <v>0</v>
      </c>
      <c r="CZ69" s="2">
        <f t="shared" si="34"/>
        <v>0</v>
      </c>
      <c r="DA69" s="2">
        <f t="shared" si="34"/>
        <v>0</v>
      </c>
      <c r="DB69" s="2">
        <f t="shared" si="34"/>
        <v>0</v>
      </c>
      <c r="DC69" s="2">
        <f t="shared" si="34"/>
        <v>0</v>
      </c>
      <c r="DD69" s="2">
        <f t="shared" si="34"/>
        <v>0</v>
      </c>
      <c r="DE69" s="2">
        <f t="shared" si="34"/>
        <v>0</v>
      </c>
      <c r="DF69" s="2">
        <f t="shared" si="34"/>
        <v>0</v>
      </c>
      <c r="DG69" s="3">
        <f t="shared" ref="DG69:EL69" si="35">DG74</f>
        <v>0</v>
      </c>
      <c r="DH69" s="3">
        <f t="shared" si="35"/>
        <v>0</v>
      </c>
      <c r="DI69" s="3">
        <f t="shared" si="35"/>
        <v>0</v>
      </c>
      <c r="DJ69" s="3">
        <f t="shared" si="35"/>
        <v>0</v>
      </c>
      <c r="DK69" s="3">
        <f t="shared" si="35"/>
        <v>0</v>
      </c>
      <c r="DL69" s="3">
        <f t="shared" si="35"/>
        <v>0</v>
      </c>
      <c r="DM69" s="3">
        <f t="shared" si="35"/>
        <v>0</v>
      </c>
      <c r="DN69" s="3">
        <f t="shared" si="35"/>
        <v>0</v>
      </c>
      <c r="DO69" s="3">
        <f t="shared" si="35"/>
        <v>0</v>
      </c>
      <c r="DP69" s="3">
        <f t="shared" si="35"/>
        <v>0</v>
      </c>
      <c r="DQ69" s="3">
        <f t="shared" si="35"/>
        <v>0</v>
      </c>
      <c r="DR69" s="3">
        <f t="shared" si="35"/>
        <v>0</v>
      </c>
      <c r="DS69" s="3">
        <f t="shared" si="35"/>
        <v>0</v>
      </c>
      <c r="DT69" s="3">
        <f t="shared" si="35"/>
        <v>0</v>
      </c>
      <c r="DU69" s="3">
        <f t="shared" si="35"/>
        <v>0</v>
      </c>
      <c r="DV69" s="3">
        <f t="shared" si="35"/>
        <v>0</v>
      </c>
      <c r="DW69" s="3">
        <f t="shared" si="35"/>
        <v>0</v>
      </c>
      <c r="DX69" s="3">
        <f t="shared" si="35"/>
        <v>0</v>
      </c>
      <c r="DY69" s="3">
        <f t="shared" si="35"/>
        <v>0</v>
      </c>
      <c r="DZ69" s="3">
        <f t="shared" si="35"/>
        <v>0</v>
      </c>
      <c r="EA69" s="3">
        <f t="shared" si="35"/>
        <v>0</v>
      </c>
      <c r="EB69" s="3">
        <f t="shared" si="35"/>
        <v>0</v>
      </c>
      <c r="EC69" s="3">
        <f t="shared" si="35"/>
        <v>0</v>
      </c>
      <c r="ED69" s="3">
        <f t="shared" si="35"/>
        <v>0</v>
      </c>
      <c r="EE69" s="3">
        <f t="shared" si="35"/>
        <v>0</v>
      </c>
      <c r="EF69" s="3">
        <f t="shared" si="35"/>
        <v>0</v>
      </c>
      <c r="EG69" s="3">
        <f t="shared" si="35"/>
        <v>0</v>
      </c>
      <c r="EH69" s="3">
        <f t="shared" si="35"/>
        <v>0</v>
      </c>
      <c r="EI69" s="3">
        <f t="shared" si="35"/>
        <v>0</v>
      </c>
      <c r="EJ69" s="3">
        <f t="shared" si="35"/>
        <v>0</v>
      </c>
      <c r="EK69" s="3">
        <f t="shared" si="35"/>
        <v>0</v>
      </c>
      <c r="EL69" s="3">
        <f t="shared" si="35"/>
        <v>0</v>
      </c>
      <c r="EM69" s="3">
        <f t="shared" ref="EM69:FR69" si="36">EM74</f>
        <v>0</v>
      </c>
      <c r="EN69" s="3">
        <f t="shared" si="36"/>
        <v>0</v>
      </c>
      <c r="EO69" s="3">
        <f t="shared" si="36"/>
        <v>0</v>
      </c>
      <c r="EP69" s="3">
        <f t="shared" si="36"/>
        <v>0</v>
      </c>
      <c r="EQ69" s="3">
        <f t="shared" si="36"/>
        <v>0</v>
      </c>
      <c r="ER69" s="3">
        <f t="shared" si="36"/>
        <v>0</v>
      </c>
      <c r="ES69" s="3">
        <f t="shared" si="36"/>
        <v>0</v>
      </c>
      <c r="ET69" s="3">
        <f t="shared" si="36"/>
        <v>0</v>
      </c>
      <c r="EU69" s="3">
        <f t="shared" si="36"/>
        <v>0</v>
      </c>
      <c r="EV69" s="3">
        <f t="shared" si="36"/>
        <v>0</v>
      </c>
      <c r="EW69" s="3">
        <f t="shared" si="36"/>
        <v>0</v>
      </c>
      <c r="EX69" s="3">
        <f t="shared" si="36"/>
        <v>0</v>
      </c>
      <c r="EY69" s="3">
        <f t="shared" si="36"/>
        <v>0</v>
      </c>
      <c r="EZ69" s="3">
        <f t="shared" si="36"/>
        <v>0</v>
      </c>
      <c r="FA69" s="3">
        <f t="shared" si="36"/>
        <v>0</v>
      </c>
      <c r="FB69" s="3">
        <f t="shared" si="36"/>
        <v>0</v>
      </c>
      <c r="FC69" s="3">
        <f t="shared" si="36"/>
        <v>0</v>
      </c>
      <c r="FD69" s="3">
        <f t="shared" si="36"/>
        <v>0</v>
      </c>
      <c r="FE69" s="3">
        <f t="shared" si="36"/>
        <v>0</v>
      </c>
      <c r="FF69" s="3">
        <f t="shared" si="36"/>
        <v>0</v>
      </c>
      <c r="FG69" s="3">
        <f t="shared" si="36"/>
        <v>0</v>
      </c>
      <c r="FH69" s="3">
        <f t="shared" si="36"/>
        <v>0</v>
      </c>
      <c r="FI69" s="3">
        <f t="shared" si="36"/>
        <v>0</v>
      </c>
      <c r="FJ69" s="3">
        <f t="shared" si="36"/>
        <v>0</v>
      </c>
      <c r="FK69" s="3">
        <f t="shared" si="36"/>
        <v>0</v>
      </c>
      <c r="FL69" s="3">
        <f t="shared" si="36"/>
        <v>0</v>
      </c>
      <c r="FM69" s="3">
        <f t="shared" si="36"/>
        <v>0</v>
      </c>
      <c r="FN69" s="3">
        <f t="shared" si="36"/>
        <v>0</v>
      </c>
      <c r="FO69" s="3">
        <f t="shared" si="36"/>
        <v>0</v>
      </c>
      <c r="FP69" s="3">
        <f t="shared" si="36"/>
        <v>0</v>
      </c>
      <c r="FQ69" s="3">
        <f t="shared" si="36"/>
        <v>0</v>
      </c>
      <c r="FR69" s="3">
        <f t="shared" si="36"/>
        <v>0</v>
      </c>
      <c r="FS69" s="3">
        <f t="shared" ref="FS69:GX69" si="37">FS74</f>
        <v>0</v>
      </c>
      <c r="FT69" s="3">
        <f t="shared" si="37"/>
        <v>0</v>
      </c>
      <c r="FU69" s="3">
        <f t="shared" si="37"/>
        <v>0</v>
      </c>
      <c r="FV69" s="3">
        <f t="shared" si="37"/>
        <v>0</v>
      </c>
      <c r="FW69" s="3">
        <f t="shared" si="37"/>
        <v>0</v>
      </c>
      <c r="FX69" s="3">
        <f t="shared" si="37"/>
        <v>0</v>
      </c>
      <c r="FY69" s="3">
        <f t="shared" si="37"/>
        <v>0</v>
      </c>
      <c r="FZ69" s="3">
        <f t="shared" si="37"/>
        <v>0</v>
      </c>
      <c r="GA69" s="3">
        <f t="shared" si="37"/>
        <v>0</v>
      </c>
      <c r="GB69" s="3">
        <f t="shared" si="37"/>
        <v>0</v>
      </c>
      <c r="GC69" s="3">
        <f t="shared" si="37"/>
        <v>0</v>
      </c>
      <c r="GD69" s="3">
        <f t="shared" si="37"/>
        <v>0</v>
      </c>
      <c r="GE69" s="3">
        <f t="shared" si="37"/>
        <v>0</v>
      </c>
      <c r="GF69" s="3">
        <f t="shared" si="37"/>
        <v>0</v>
      </c>
      <c r="GG69" s="3">
        <f t="shared" si="37"/>
        <v>0</v>
      </c>
      <c r="GH69" s="3">
        <f t="shared" si="37"/>
        <v>0</v>
      </c>
      <c r="GI69" s="3">
        <f t="shared" si="37"/>
        <v>0</v>
      </c>
      <c r="GJ69" s="3">
        <f t="shared" si="37"/>
        <v>0</v>
      </c>
      <c r="GK69" s="3">
        <f t="shared" si="37"/>
        <v>0</v>
      </c>
      <c r="GL69" s="3">
        <f t="shared" si="37"/>
        <v>0</v>
      </c>
      <c r="GM69" s="3">
        <f t="shared" si="37"/>
        <v>0</v>
      </c>
      <c r="GN69" s="3">
        <f t="shared" si="37"/>
        <v>0</v>
      </c>
      <c r="GO69" s="3">
        <f t="shared" si="37"/>
        <v>0</v>
      </c>
      <c r="GP69" s="3">
        <f t="shared" si="37"/>
        <v>0</v>
      </c>
      <c r="GQ69" s="3">
        <f t="shared" si="37"/>
        <v>0</v>
      </c>
      <c r="GR69" s="3">
        <f t="shared" si="37"/>
        <v>0</v>
      </c>
      <c r="GS69" s="3">
        <f t="shared" si="37"/>
        <v>0</v>
      </c>
      <c r="GT69" s="3">
        <f t="shared" si="37"/>
        <v>0</v>
      </c>
      <c r="GU69" s="3">
        <f t="shared" si="37"/>
        <v>0</v>
      </c>
      <c r="GV69" s="3">
        <f t="shared" si="37"/>
        <v>0</v>
      </c>
      <c r="GW69" s="3">
        <f t="shared" si="37"/>
        <v>0</v>
      </c>
      <c r="GX69" s="3">
        <f t="shared" si="37"/>
        <v>0</v>
      </c>
    </row>
    <row r="71" spans="1:245" x14ac:dyDescent="0.2">
      <c r="A71">
        <v>17</v>
      </c>
      <c r="B71">
        <v>1</v>
      </c>
      <c r="C71">
        <f>ROW(SmtRes!A17)</f>
        <v>17</v>
      </c>
      <c r="D71">
        <f>ROW(EtalonRes!A17)</f>
        <v>17</v>
      </c>
      <c r="E71" t="s">
        <v>87</v>
      </c>
      <c r="F71" t="s">
        <v>88</v>
      </c>
      <c r="G71" t="s">
        <v>89</v>
      </c>
      <c r="H71" t="s">
        <v>21</v>
      </c>
      <c r="I71">
        <v>1</v>
      </c>
      <c r="J71">
        <v>0</v>
      </c>
      <c r="K71">
        <v>1</v>
      </c>
      <c r="O71">
        <f>ROUND(CP71,2)</f>
        <v>16784.14</v>
      </c>
      <c r="P71">
        <f>ROUND(CQ71*I71,2)</f>
        <v>0</v>
      </c>
      <c r="Q71">
        <f>ROUND(CR71*I71,2)</f>
        <v>5620.26</v>
      </c>
      <c r="R71">
        <f>ROUND(CS71*I71,2)</f>
        <v>0</v>
      </c>
      <c r="S71">
        <f>ROUND(CT71*I71,2)</f>
        <v>11163.88</v>
      </c>
      <c r="T71">
        <f>ROUND(CU71*I71,2)</f>
        <v>0</v>
      </c>
      <c r="U71">
        <f>ROUND(CV71*I71,7)</f>
        <v>44.672264599999998</v>
      </c>
      <c r="V71">
        <f>ROUND(CW71*I71,7)</f>
        <v>0</v>
      </c>
      <c r="W71">
        <f>ROUND(CX71*I71,2)</f>
        <v>0</v>
      </c>
      <c r="X71">
        <f>ROUND(CY71,2)</f>
        <v>21211.37</v>
      </c>
      <c r="Y71">
        <f>ROUND(CZ71,2)</f>
        <v>6698.33</v>
      </c>
      <c r="AA71">
        <v>443177024</v>
      </c>
      <c r="AB71">
        <f>ROUND((AC71+AD71+AF71),6)</f>
        <v>10731.705254</v>
      </c>
      <c r="AC71">
        <f>ROUND(((ES71*ROUND(0,7))),6)</f>
        <v>0</v>
      </c>
      <c r="AD71">
        <f>ROUND(((((ET71*ROUND(0.7297005,7)))-((EU71*ROUND(0.7297005,7))))+AE71),6)</f>
        <v>3678.9018230000001</v>
      </c>
      <c r="AE71">
        <f>ROUND(((EU71*ROUND(0.7297005,7))),6)</f>
        <v>0</v>
      </c>
      <c r="AF71">
        <f>ROUND(((EV71*ROUND(0.7297005,7))),6)</f>
        <v>7052.8034310000003</v>
      </c>
      <c r="AG71">
        <f>ROUND((AP71),6)</f>
        <v>0</v>
      </c>
      <c r="AH71">
        <f>((EW71*ROUND(0.7297005,7)))</f>
        <v>44.672264609999999</v>
      </c>
      <c r="AI71">
        <f>((EX71*ROUND(0.7297005,7)))</f>
        <v>0</v>
      </c>
      <c r="AJ71">
        <f>(AS71)</f>
        <v>0</v>
      </c>
      <c r="AK71">
        <v>16441.23</v>
      </c>
      <c r="AL71">
        <v>1734.23</v>
      </c>
      <c r="AM71">
        <v>5041.66</v>
      </c>
      <c r="AN71">
        <v>0</v>
      </c>
      <c r="AO71">
        <v>9665.34</v>
      </c>
      <c r="AP71">
        <v>0</v>
      </c>
      <c r="AQ71">
        <v>61.22</v>
      </c>
      <c r="AR71">
        <v>0</v>
      </c>
      <c r="AS71">
        <v>0</v>
      </c>
      <c r="AT71">
        <v>190</v>
      </c>
      <c r="AU71">
        <v>60</v>
      </c>
      <c r="AV71">
        <v>1</v>
      </c>
      <c r="AW71">
        <v>1</v>
      </c>
      <c r="AZ71">
        <v>1</v>
      </c>
      <c r="BA71">
        <v>1.5829</v>
      </c>
      <c r="BB71">
        <v>1.5277000000000001</v>
      </c>
      <c r="BC71">
        <v>1.5277000000000001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90</v>
      </c>
      <c r="BM71">
        <v>350001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1.5829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190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16784.14</v>
      </c>
      <c r="CQ71">
        <f>AC71*BC71</f>
        <v>0</v>
      </c>
      <c r="CR71">
        <f>((((ET71*ROUND(0.7297005,7)))*BB71-((EU71*ROUND(0.7297005,7)))*BS71)+AE71*BS71)</f>
        <v>5620.2583147373907</v>
      </c>
      <c r="CS71">
        <f>AE71*BS71</f>
        <v>0</v>
      </c>
      <c r="CT71">
        <f>AF71*BA71</f>
        <v>11163.8825509299</v>
      </c>
      <c r="CU71">
        <f t="shared" ref="CU71:CX72" si="38">AG71</f>
        <v>0</v>
      </c>
      <c r="CV71">
        <f t="shared" si="38"/>
        <v>44.672264609999999</v>
      </c>
      <c r="CW71">
        <f t="shared" si="38"/>
        <v>0</v>
      </c>
      <c r="CX71">
        <f t="shared" si="38"/>
        <v>0</v>
      </c>
      <c r="CY71">
        <f>(((S71+R71)*AT71)/100)</f>
        <v>21211.371999999996</v>
      </c>
      <c r="CZ71">
        <f>(((S71+R71)*AU71)/100)</f>
        <v>6698.3279999999995</v>
      </c>
      <c r="DC71" t="s">
        <v>3</v>
      </c>
      <c r="DD71" t="s">
        <v>23</v>
      </c>
      <c r="DE71" t="s">
        <v>91</v>
      </c>
      <c r="DF71" t="s">
        <v>91</v>
      </c>
      <c r="DG71" t="s">
        <v>91</v>
      </c>
      <c r="DH71" t="s">
        <v>3</v>
      </c>
      <c r="DI71" t="s">
        <v>91</v>
      </c>
      <c r="DJ71" t="s">
        <v>91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21</v>
      </c>
      <c r="DW71" t="s">
        <v>21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295507279</v>
      </c>
      <c r="EF71">
        <v>1</v>
      </c>
      <c r="EG71" t="s">
        <v>25</v>
      </c>
      <c r="EH71">
        <v>0</v>
      </c>
      <c r="EI71" t="s">
        <v>3</v>
      </c>
      <c r="EJ71">
        <v>1</v>
      </c>
      <c r="EK71">
        <v>350001</v>
      </c>
      <c r="EL71" t="s">
        <v>92</v>
      </c>
      <c r="EM71" t="s">
        <v>93</v>
      </c>
      <c r="EO71" t="s">
        <v>3</v>
      </c>
      <c r="EQ71">
        <v>131072</v>
      </c>
      <c r="ER71">
        <v>16441.23</v>
      </c>
      <c r="ES71">
        <v>1734.23</v>
      </c>
      <c r="ET71">
        <v>5041.66</v>
      </c>
      <c r="EU71">
        <v>0</v>
      </c>
      <c r="EV71">
        <v>9665.34</v>
      </c>
      <c r="EW71">
        <v>61.22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190</v>
      </c>
      <c r="FY71">
        <v>60</v>
      </c>
      <c r="GA71" t="s">
        <v>3</v>
      </c>
      <c r="GD71">
        <v>1</v>
      </c>
      <c r="GF71">
        <v>1648069572</v>
      </c>
      <c r="GG71">
        <v>2</v>
      </c>
      <c r="GH71">
        <v>1</v>
      </c>
      <c r="GI71">
        <v>3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44693.84</v>
      </c>
      <c r="GN71">
        <f>IF(OR(BI71=0,BI71=1),GM71-GX71,0)</f>
        <v>44693.84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ROW(SmtRes!A24)</f>
        <v>24</v>
      </c>
      <c r="D72">
        <f>ROW(EtalonRes!A24)</f>
        <v>24</v>
      </c>
      <c r="E72" t="s">
        <v>94</v>
      </c>
      <c r="F72" t="s">
        <v>95</v>
      </c>
      <c r="G72" t="s">
        <v>30</v>
      </c>
      <c r="H72" t="s">
        <v>21</v>
      </c>
      <c r="I72">
        <v>1</v>
      </c>
      <c r="J72">
        <v>0</v>
      </c>
      <c r="K72">
        <v>1</v>
      </c>
      <c r="O72">
        <f>ROUND(CP72,2)</f>
        <v>13447.34</v>
      </c>
      <c r="P72">
        <f>ROUND(CQ72*I72,2)</f>
        <v>0</v>
      </c>
      <c r="Q72">
        <f>ROUND(CR72*I72,2)</f>
        <v>7001.88</v>
      </c>
      <c r="R72">
        <f>ROUND(CS72*I72,2)</f>
        <v>0</v>
      </c>
      <c r="S72">
        <f>ROUND(CT72*I72,2)</f>
        <v>6445.46</v>
      </c>
      <c r="T72">
        <f>ROUND(CU72*I72,2)</f>
        <v>0</v>
      </c>
      <c r="U72">
        <f>ROUND(CV72*I72,7)</f>
        <v>21.96</v>
      </c>
      <c r="V72">
        <f>ROUND(CW72*I72,7)</f>
        <v>0</v>
      </c>
      <c r="W72">
        <f>ROUND(CX72*I72,2)</f>
        <v>0</v>
      </c>
      <c r="X72">
        <f>ROUND(CY72,2)</f>
        <v>12246.37</v>
      </c>
      <c r="Y72">
        <f>ROUND(CZ72,2)</f>
        <v>3867.28</v>
      </c>
      <c r="AA72">
        <v>443177024</v>
      </c>
      <c r="AB72">
        <f>ROUND((AC72+AD72+AF72),6)</f>
        <v>8655.2099999999991</v>
      </c>
      <c r="AC72">
        <f>ROUND(((ES72*ROUND(0,7))),6)</f>
        <v>0</v>
      </c>
      <c r="AD72">
        <f>ROUND((((ET72)-(EU72))+AE72),6)</f>
        <v>4583.28</v>
      </c>
      <c r="AE72">
        <f>ROUND((EU72),6)</f>
        <v>0</v>
      </c>
      <c r="AF72">
        <f>ROUND((EV72),6)</f>
        <v>4071.93</v>
      </c>
      <c r="AG72">
        <f>ROUND((AP72),6)</f>
        <v>0</v>
      </c>
      <c r="AH72">
        <f>(EW72)</f>
        <v>21.96</v>
      </c>
      <c r="AI72">
        <f>(EX72)</f>
        <v>0</v>
      </c>
      <c r="AJ72">
        <f>(AS72)</f>
        <v>0</v>
      </c>
      <c r="AK72">
        <v>9297.43</v>
      </c>
      <c r="AL72">
        <v>642.22</v>
      </c>
      <c r="AM72">
        <v>4583.28</v>
      </c>
      <c r="AN72">
        <v>0</v>
      </c>
      <c r="AO72">
        <v>4071.93</v>
      </c>
      <c r="AP72">
        <v>0</v>
      </c>
      <c r="AQ72">
        <v>21.96</v>
      </c>
      <c r="AR72">
        <v>0</v>
      </c>
      <c r="AS72">
        <v>0</v>
      </c>
      <c r="AT72">
        <v>190</v>
      </c>
      <c r="AU72">
        <v>60</v>
      </c>
      <c r="AV72">
        <v>1</v>
      </c>
      <c r="AW72">
        <v>1</v>
      </c>
      <c r="AZ72">
        <v>1</v>
      </c>
      <c r="BA72">
        <v>1.5829</v>
      </c>
      <c r="BB72">
        <v>1.5277000000000001</v>
      </c>
      <c r="BC72">
        <v>1.5277000000000001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96</v>
      </c>
      <c r="BM72">
        <v>350001</v>
      </c>
      <c r="BN72">
        <v>0</v>
      </c>
      <c r="BO72" t="s">
        <v>3</v>
      </c>
      <c r="BP72">
        <v>0</v>
      </c>
      <c r="BQ72">
        <v>1</v>
      </c>
      <c r="BR72">
        <v>0</v>
      </c>
      <c r="BS72">
        <v>1.5829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190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>(P72+Q72+S72)</f>
        <v>13447.34</v>
      </c>
      <c r="CQ72">
        <f>AC72*BC72</f>
        <v>0</v>
      </c>
      <c r="CR72">
        <f>(((ET72)*BB72-(EU72)*BS72)+AE72*BS72)</f>
        <v>7001.8768559999999</v>
      </c>
      <c r="CS72">
        <f>AE72*BS72</f>
        <v>0</v>
      </c>
      <c r="CT72">
        <f>AF72*BA72</f>
        <v>6445.4579969999995</v>
      </c>
      <c r="CU72">
        <f t="shared" si="38"/>
        <v>0</v>
      </c>
      <c r="CV72">
        <f t="shared" si="38"/>
        <v>21.96</v>
      </c>
      <c r="CW72">
        <f t="shared" si="38"/>
        <v>0</v>
      </c>
      <c r="CX72">
        <f t="shared" si="38"/>
        <v>0</v>
      </c>
      <c r="CY72">
        <f>(((S72+R72)*AT72)/100)</f>
        <v>12246.374</v>
      </c>
      <c r="CZ72">
        <f>(((S72+R72)*AU72)/100)</f>
        <v>3867.2759999999998</v>
      </c>
      <c r="DC72" t="s">
        <v>3</v>
      </c>
      <c r="DD72" t="s">
        <v>23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21</v>
      </c>
      <c r="DW72" t="s">
        <v>21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295507279</v>
      </c>
      <c r="EF72">
        <v>1</v>
      </c>
      <c r="EG72" t="s">
        <v>25</v>
      </c>
      <c r="EH72">
        <v>0</v>
      </c>
      <c r="EI72" t="s">
        <v>3</v>
      </c>
      <c r="EJ72">
        <v>1</v>
      </c>
      <c r="EK72">
        <v>350001</v>
      </c>
      <c r="EL72" t="s">
        <v>92</v>
      </c>
      <c r="EM72" t="s">
        <v>93</v>
      </c>
      <c r="EO72" t="s">
        <v>3</v>
      </c>
      <c r="EQ72">
        <v>131072</v>
      </c>
      <c r="ER72">
        <v>9297.43</v>
      </c>
      <c r="ES72">
        <v>642.22</v>
      </c>
      <c r="ET72">
        <v>4583.28</v>
      </c>
      <c r="EU72">
        <v>0</v>
      </c>
      <c r="EV72">
        <v>4071.93</v>
      </c>
      <c r="EW72">
        <v>21.96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190</v>
      </c>
      <c r="FY72">
        <v>60</v>
      </c>
      <c r="GA72" t="s">
        <v>3</v>
      </c>
      <c r="GD72">
        <v>1</v>
      </c>
      <c r="GF72">
        <v>2068072721</v>
      </c>
      <c r="GG72">
        <v>2</v>
      </c>
      <c r="GH72">
        <v>1</v>
      </c>
      <c r="GI72">
        <v>3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29560.99</v>
      </c>
      <c r="GN72">
        <f>IF(OR(BI72=0,BI72=1),GM72-GX72,0)</f>
        <v>29560.99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4" spans="1:245" x14ac:dyDescent="0.2">
      <c r="A74" s="2">
        <v>51</v>
      </c>
      <c r="B74" s="2">
        <f>B67</f>
        <v>1</v>
      </c>
      <c r="C74" s="2">
        <f>A67</f>
        <v>5</v>
      </c>
      <c r="D74" s="2">
        <f>ROW(A67)</f>
        <v>67</v>
      </c>
      <c r="E74" s="2"/>
      <c r="F74" s="2" t="str">
        <f>IF(F67&lt;&gt;"",F67,"")</f>
        <v>Новый подраздел</v>
      </c>
      <c r="G74" s="2" t="str">
        <f>IF(G67&lt;&gt;"",G67,"")</f>
        <v>1.2. Комплекс работ по расчистке трассы ВЛ 35 - 220 кВ от ДКР с утилизацией порубочных остатков методом дробления</v>
      </c>
      <c r="H74" s="2">
        <v>0</v>
      </c>
      <c r="I74" s="2"/>
      <c r="J74" s="2"/>
      <c r="K74" s="2"/>
      <c r="L74" s="2"/>
      <c r="M74" s="2"/>
      <c r="N74" s="2"/>
      <c r="O74" s="2">
        <f t="shared" ref="O74:T74" si="39">ROUND(AB74,2)</f>
        <v>30231.48</v>
      </c>
      <c r="P74" s="2">
        <f t="shared" si="39"/>
        <v>0</v>
      </c>
      <c r="Q74" s="2">
        <f t="shared" si="39"/>
        <v>12622.14</v>
      </c>
      <c r="R74" s="2">
        <f t="shared" si="39"/>
        <v>0</v>
      </c>
      <c r="S74" s="2">
        <f t="shared" si="39"/>
        <v>17609.34</v>
      </c>
      <c r="T74" s="2">
        <f t="shared" si="39"/>
        <v>0</v>
      </c>
      <c r="U74" s="2">
        <f>AH74</f>
        <v>66.632264599999999</v>
      </c>
      <c r="V74" s="2">
        <f>AI74</f>
        <v>0</v>
      </c>
      <c r="W74" s="2">
        <f>ROUND(AJ74,2)</f>
        <v>0</v>
      </c>
      <c r="X74" s="2">
        <f>ROUND(AK74,2)</f>
        <v>33457.74</v>
      </c>
      <c r="Y74" s="2">
        <f>ROUND(AL74,2)</f>
        <v>10565.61</v>
      </c>
      <c r="Z74" s="2"/>
      <c r="AA74" s="2"/>
      <c r="AB74" s="2">
        <f>ROUND(SUMIF(AA71:AA72,"=443177024",O71:O72),2)</f>
        <v>30231.48</v>
      </c>
      <c r="AC74" s="2">
        <f>ROUND(SUMIF(AA71:AA72,"=443177024",P71:P72),2)</f>
        <v>0</v>
      </c>
      <c r="AD74" s="2">
        <f>ROUND(SUMIF(AA71:AA72,"=443177024",Q71:Q72),2)</f>
        <v>12622.14</v>
      </c>
      <c r="AE74" s="2">
        <f>ROUND(SUMIF(AA71:AA72,"=443177024",R71:R72),2)</f>
        <v>0</v>
      </c>
      <c r="AF74" s="2">
        <f>ROUND(SUMIF(AA71:AA72,"=443177024",S71:S72),2)</f>
        <v>17609.34</v>
      </c>
      <c r="AG74" s="2">
        <f>ROUND(SUMIF(AA71:AA72,"=443177024",T71:T72),2)</f>
        <v>0</v>
      </c>
      <c r="AH74" s="2">
        <f>SUMIF(AA71:AA72,"=443177024",U71:U72)</f>
        <v>66.632264599999999</v>
      </c>
      <c r="AI74" s="2">
        <f>SUMIF(AA71:AA72,"=443177024",V71:V72)</f>
        <v>0</v>
      </c>
      <c r="AJ74" s="2">
        <f>ROUND(SUMIF(AA71:AA72,"=443177024",W71:W72),2)</f>
        <v>0</v>
      </c>
      <c r="AK74" s="2">
        <f>ROUND(SUMIF(AA71:AA72,"=443177024",X71:X72),2)</f>
        <v>33457.74</v>
      </c>
      <c r="AL74" s="2">
        <f>ROUND(SUMIF(AA71:AA72,"=443177024",Y71:Y72),2)</f>
        <v>10565.61</v>
      </c>
      <c r="AM74" s="2"/>
      <c r="AN74" s="2"/>
      <c r="AO74" s="2">
        <f t="shared" ref="AO74:BD74" si="40">ROUND(BX74,2)</f>
        <v>0</v>
      </c>
      <c r="AP74" s="2">
        <f t="shared" si="40"/>
        <v>0</v>
      </c>
      <c r="AQ74" s="2">
        <f t="shared" si="40"/>
        <v>0</v>
      </c>
      <c r="AR74" s="2">
        <f t="shared" si="40"/>
        <v>74254.83</v>
      </c>
      <c r="AS74" s="2">
        <f t="shared" si="40"/>
        <v>74254.83</v>
      </c>
      <c r="AT74" s="2">
        <f t="shared" si="40"/>
        <v>0</v>
      </c>
      <c r="AU74" s="2">
        <f t="shared" si="40"/>
        <v>0</v>
      </c>
      <c r="AV74" s="2">
        <f t="shared" si="40"/>
        <v>0</v>
      </c>
      <c r="AW74" s="2">
        <f t="shared" si="40"/>
        <v>0</v>
      </c>
      <c r="AX74" s="2">
        <f t="shared" si="40"/>
        <v>0</v>
      </c>
      <c r="AY74" s="2">
        <f t="shared" si="40"/>
        <v>0</v>
      </c>
      <c r="AZ74" s="2">
        <f t="shared" si="40"/>
        <v>0</v>
      </c>
      <c r="BA74" s="2">
        <f t="shared" si="40"/>
        <v>0</v>
      </c>
      <c r="BB74" s="2">
        <f t="shared" si="40"/>
        <v>0</v>
      </c>
      <c r="BC74" s="2">
        <f t="shared" si="40"/>
        <v>0</v>
      </c>
      <c r="BD74" s="2">
        <f t="shared" si="40"/>
        <v>0</v>
      </c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>
        <f>ROUND(SUMIF(AA71:AA72,"=443177024",FQ71:FQ72),2)</f>
        <v>0</v>
      </c>
      <c r="BY74" s="2">
        <f>ROUND(SUMIF(AA71:AA72,"=443177024",FR71:FR72),2)</f>
        <v>0</v>
      </c>
      <c r="BZ74" s="2">
        <f>ROUND(SUMIF(AA71:AA72,"=443177024",GL71:GL72),2)</f>
        <v>0</v>
      </c>
      <c r="CA74" s="2">
        <f>ROUND(SUMIF(AA71:AA72,"=443177024",GM71:GM72),2)</f>
        <v>74254.83</v>
      </c>
      <c r="CB74" s="2">
        <f>ROUND(SUMIF(AA71:AA72,"=443177024",GN71:GN72),2)</f>
        <v>74254.83</v>
      </c>
      <c r="CC74" s="2">
        <f>ROUND(SUMIF(AA71:AA72,"=443177024",GO71:GO72),2)</f>
        <v>0</v>
      </c>
      <c r="CD74" s="2">
        <f>ROUND(SUMIF(AA71:AA72,"=443177024",GP71:GP72),2)</f>
        <v>0</v>
      </c>
      <c r="CE74" s="2">
        <f>AC74-BX74</f>
        <v>0</v>
      </c>
      <c r="CF74" s="2">
        <f>AC74-BY74</f>
        <v>0</v>
      </c>
      <c r="CG74" s="2">
        <f>BX74-BZ74</f>
        <v>0</v>
      </c>
      <c r="CH74" s="2">
        <f>AC74-BX74-BY74+BZ74</f>
        <v>0</v>
      </c>
      <c r="CI74" s="2">
        <f>BY74-BZ74</f>
        <v>0</v>
      </c>
      <c r="CJ74" s="2">
        <f>ROUND(SUMIF(AA71:AA72,"=443177024",GX71:GX72),2)</f>
        <v>0</v>
      </c>
      <c r="CK74" s="2">
        <f>ROUND(SUMIF(AA71:AA72,"=443177024",GY71:GY72),2)</f>
        <v>0</v>
      </c>
      <c r="CL74" s="2">
        <f>ROUND(SUMIF(AA71:AA72,"=443177024",GZ71:GZ72),2)</f>
        <v>0</v>
      </c>
      <c r="CM74" s="2">
        <f>ROUND(SUMIF(AA71:AA72,"=443177024",HD71:HD72),2)</f>
        <v>0</v>
      </c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>
        <v>0</v>
      </c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201</v>
      </c>
      <c r="F76" s="4">
        <f>ROUND(Source!O74,O76)</f>
        <v>30231.48</v>
      </c>
      <c r="G76" s="4" t="s">
        <v>32</v>
      </c>
      <c r="H76" s="4" t="s">
        <v>33</v>
      </c>
      <c r="I76" s="4"/>
      <c r="J76" s="4"/>
      <c r="K76" s="4">
        <v>201</v>
      </c>
      <c r="L76" s="4">
        <v>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30231.48</v>
      </c>
      <c r="X76" s="4">
        <v>1</v>
      </c>
      <c r="Y76" s="4">
        <v>30231.48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202</v>
      </c>
      <c r="F77" s="4">
        <f>ROUND(Source!P74,O77)</f>
        <v>0</v>
      </c>
      <c r="G77" s="4" t="s">
        <v>34</v>
      </c>
      <c r="H77" s="4" t="s">
        <v>35</v>
      </c>
      <c r="I77" s="4"/>
      <c r="J77" s="4"/>
      <c r="K77" s="4">
        <v>202</v>
      </c>
      <c r="L77" s="4">
        <v>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222</v>
      </c>
      <c r="F78" s="4">
        <f>ROUND(Source!AO74,O78)</f>
        <v>0</v>
      </c>
      <c r="G78" s="4" t="s">
        <v>36</v>
      </c>
      <c r="H78" s="4" t="s">
        <v>37</v>
      </c>
      <c r="I78" s="4"/>
      <c r="J78" s="4"/>
      <c r="K78" s="4">
        <v>222</v>
      </c>
      <c r="L78" s="4">
        <v>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225</v>
      </c>
      <c r="F79" s="4">
        <f>ROUND(Source!AV74,O79)</f>
        <v>0</v>
      </c>
      <c r="G79" s="4" t="s">
        <v>38</v>
      </c>
      <c r="H79" s="4" t="s">
        <v>39</v>
      </c>
      <c r="I79" s="4"/>
      <c r="J79" s="4"/>
      <c r="K79" s="4">
        <v>225</v>
      </c>
      <c r="L79" s="4">
        <v>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226</v>
      </c>
      <c r="F80" s="4">
        <f>ROUND(Source!AW74,O80)</f>
        <v>0</v>
      </c>
      <c r="G80" s="4" t="s">
        <v>40</v>
      </c>
      <c r="H80" s="4" t="s">
        <v>41</v>
      </c>
      <c r="I80" s="4"/>
      <c r="J80" s="4"/>
      <c r="K80" s="4">
        <v>226</v>
      </c>
      <c r="L80" s="4">
        <v>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227</v>
      </c>
      <c r="F81" s="4">
        <f>ROUND(Source!AX74,O81)</f>
        <v>0</v>
      </c>
      <c r="G81" s="4" t="s">
        <v>42</v>
      </c>
      <c r="H81" s="4" t="s">
        <v>43</v>
      </c>
      <c r="I81" s="4"/>
      <c r="J81" s="4"/>
      <c r="K81" s="4">
        <v>227</v>
      </c>
      <c r="L81" s="4">
        <v>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228</v>
      </c>
      <c r="F82" s="4">
        <f>ROUND(Source!AY74,O82)</f>
        <v>0</v>
      </c>
      <c r="G82" s="4" t="s">
        <v>44</v>
      </c>
      <c r="H82" s="4" t="s">
        <v>45</v>
      </c>
      <c r="I82" s="4"/>
      <c r="J82" s="4"/>
      <c r="K82" s="4">
        <v>228</v>
      </c>
      <c r="L82" s="4">
        <v>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216</v>
      </c>
      <c r="F83" s="4">
        <f>ROUND(Source!AP74,O83)</f>
        <v>0</v>
      </c>
      <c r="G83" s="4" t="s">
        <v>46</v>
      </c>
      <c r="H83" s="4" t="s">
        <v>47</v>
      </c>
      <c r="I83" s="4"/>
      <c r="J83" s="4"/>
      <c r="K83" s="4">
        <v>216</v>
      </c>
      <c r="L83" s="4">
        <v>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223</v>
      </c>
      <c r="F84" s="4">
        <f>ROUND(Source!AQ74,O84)</f>
        <v>0</v>
      </c>
      <c r="G84" s="4" t="s">
        <v>48</v>
      </c>
      <c r="H84" s="4" t="s">
        <v>49</v>
      </c>
      <c r="I84" s="4"/>
      <c r="J84" s="4"/>
      <c r="K84" s="4">
        <v>223</v>
      </c>
      <c r="L84" s="4">
        <v>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229</v>
      </c>
      <c r="F85" s="4">
        <f>ROUND(Source!AZ74,O85)</f>
        <v>0</v>
      </c>
      <c r="G85" s="4" t="s">
        <v>50</v>
      </c>
      <c r="H85" s="4" t="s">
        <v>51</v>
      </c>
      <c r="I85" s="4"/>
      <c r="J85" s="4"/>
      <c r="K85" s="4">
        <v>229</v>
      </c>
      <c r="L85" s="4">
        <v>10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203</v>
      </c>
      <c r="F86" s="4">
        <f>ROUND(Source!Q74,O86)</f>
        <v>12622.14</v>
      </c>
      <c r="G86" s="4" t="s">
        <v>52</v>
      </c>
      <c r="H86" s="4" t="s">
        <v>53</v>
      </c>
      <c r="I86" s="4"/>
      <c r="J86" s="4"/>
      <c r="K86" s="4">
        <v>203</v>
      </c>
      <c r="L86" s="4">
        <v>11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12622.14</v>
      </c>
      <c r="X86" s="4">
        <v>1</v>
      </c>
      <c r="Y86" s="4">
        <v>12622.14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231</v>
      </c>
      <c r="F87" s="4">
        <f>ROUND(Source!BB74,O87)</f>
        <v>0</v>
      </c>
      <c r="G87" s="4" t="s">
        <v>54</v>
      </c>
      <c r="H87" s="4" t="s">
        <v>55</v>
      </c>
      <c r="I87" s="4"/>
      <c r="J87" s="4"/>
      <c r="K87" s="4">
        <v>231</v>
      </c>
      <c r="L87" s="4">
        <v>12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204</v>
      </c>
      <c r="F88" s="4">
        <f>ROUND(Source!R74,O88)</f>
        <v>0</v>
      </c>
      <c r="G88" s="4" t="s">
        <v>56</v>
      </c>
      <c r="H88" s="4" t="s">
        <v>57</v>
      </c>
      <c r="I88" s="4"/>
      <c r="J88" s="4"/>
      <c r="K88" s="4">
        <v>204</v>
      </c>
      <c r="L88" s="4">
        <v>13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205</v>
      </c>
      <c r="F89" s="4">
        <f>ROUND(Source!S74,O89)</f>
        <v>17609.34</v>
      </c>
      <c r="G89" s="4" t="s">
        <v>58</v>
      </c>
      <c r="H89" s="4" t="s">
        <v>59</v>
      </c>
      <c r="I89" s="4"/>
      <c r="J89" s="4"/>
      <c r="K89" s="4">
        <v>205</v>
      </c>
      <c r="L89" s="4">
        <v>14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17609.34</v>
      </c>
      <c r="X89" s="4">
        <v>1</v>
      </c>
      <c r="Y89" s="4">
        <v>17609.34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232</v>
      </c>
      <c r="F90" s="4">
        <f>ROUND(Source!BC74,O90)</f>
        <v>0</v>
      </c>
      <c r="G90" s="4" t="s">
        <v>60</v>
      </c>
      <c r="H90" s="4" t="s">
        <v>61</v>
      </c>
      <c r="I90" s="4"/>
      <c r="J90" s="4"/>
      <c r="K90" s="4">
        <v>232</v>
      </c>
      <c r="L90" s="4">
        <v>15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214</v>
      </c>
      <c r="F91" s="4">
        <f>ROUND(Source!AS74,O91)</f>
        <v>74254.83</v>
      </c>
      <c r="G91" s="4" t="s">
        <v>62</v>
      </c>
      <c r="H91" s="4" t="s">
        <v>63</v>
      </c>
      <c r="I91" s="4"/>
      <c r="J91" s="4"/>
      <c r="K91" s="4">
        <v>214</v>
      </c>
      <c r="L91" s="4">
        <v>16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74254.83</v>
      </c>
      <c r="X91" s="4">
        <v>1</v>
      </c>
      <c r="Y91" s="4">
        <v>74254.83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215</v>
      </c>
      <c r="F92" s="4">
        <f>ROUND(Source!AT74,O92)</f>
        <v>0</v>
      </c>
      <c r="G92" s="4" t="s">
        <v>64</v>
      </c>
      <c r="H92" s="4" t="s">
        <v>65</v>
      </c>
      <c r="I92" s="4"/>
      <c r="J92" s="4"/>
      <c r="K92" s="4">
        <v>215</v>
      </c>
      <c r="L92" s="4">
        <v>17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217</v>
      </c>
      <c r="F93" s="4">
        <f>ROUND(Source!AU74,O93)</f>
        <v>0</v>
      </c>
      <c r="G93" s="4" t="s">
        <v>66</v>
      </c>
      <c r="H93" s="4" t="s">
        <v>67</v>
      </c>
      <c r="I93" s="4"/>
      <c r="J93" s="4"/>
      <c r="K93" s="4">
        <v>217</v>
      </c>
      <c r="L93" s="4">
        <v>18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230</v>
      </c>
      <c r="F94" s="4">
        <f>ROUND(Source!BA74,O94)</f>
        <v>0</v>
      </c>
      <c r="G94" s="4" t="s">
        <v>68</v>
      </c>
      <c r="H94" s="4" t="s">
        <v>69</v>
      </c>
      <c r="I94" s="4"/>
      <c r="J94" s="4"/>
      <c r="K94" s="4">
        <v>230</v>
      </c>
      <c r="L94" s="4">
        <v>19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206</v>
      </c>
      <c r="F95" s="4">
        <f>ROUND(Source!T74,O95)</f>
        <v>0</v>
      </c>
      <c r="G95" s="4" t="s">
        <v>70</v>
      </c>
      <c r="H95" s="4" t="s">
        <v>71</v>
      </c>
      <c r="I95" s="4"/>
      <c r="J95" s="4"/>
      <c r="K95" s="4">
        <v>206</v>
      </c>
      <c r="L95" s="4">
        <v>20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207</v>
      </c>
      <c r="F96" s="4">
        <f>ROUND(Source!U74,O96)</f>
        <v>66.632264599999999</v>
      </c>
      <c r="G96" s="4" t="s">
        <v>72</v>
      </c>
      <c r="H96" s="4" t="s">
        <v>73</v>
      </c>
      <c r="I96" s="4"/>
      <c r="J96" s="4"/>
      <c r="K96" s="4">
        <v>207</v>
      </c>
      <c r="L96" s="4">
        <v>21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66.632264599999999</v>
      </c>
      <c r="X96" s="4">
        <v>1</v>
      </c>
      <c r="Y96" s="4">
        <v>66.632264599999999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208</v>
      </c>
      <c r="F97" s="4">
        <f>ROUND(Source!V74,O97)</f>
        <v>0</v>
      </c>
      <c r="G97" s="4" t="s">
        <v>74</v>
      </c>
      <c r="H97" s="4" t="s">
        <v>75</v>
      </c>
      <c r="I97" s="4"/>
      <c r="J97" s="4"/>
      <c r="K97" s="4">
        <v>208</v>
      </c>
      <c r="L97" s="4">
        <v>22</v>
      </c>
      <c r="M97" s="4">
        <v>3</v>
      </c>
      <c r="N97" s="4" t="s">
        <v>3</v>
      </c>
      <c r="O97" s="4">
        <v>7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209</v>
      </c>
      <c r="F98" s="4">
        <f>ROUND(Source!W74,O98)</f>
        <v>0</v>
      </c>
      <c r="G98" s="4" t="s">
        <v>76</v>
      </c>
      <c r="H98" s="4" t="s">
        <v>77</v>
      </c>
      <c r="I98" s="4"/>
      <c r="J98" s="4"/>
      <c r="K98" s="4">
        <v>209</v>
      </c>
      <c r="L98" s="4">
        <v>23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233</v>
      </c>
      <c r="F99" s="4">
        <f>ROUND(Source!BD74,O99)</f>
        <v>0</v>
      </c>
      <c r="G99" s="4" t="s">
        <v>78</v>
      </c>
      <c r="H99" s="4" t="s">
        <v>79</v>
      </c>
      <c r="I99" s="4"/>
      <c r="J99" s="4"/>
      <c r="K99" s="4">
        <v>233</v>
      </c>
      <c r="L99" s="4">
        <v>24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210</v>
      </c>
      <c r="F100" s="4">
        <f>ROUND(Source!X74,O100)</f>
        <v>33457.74</v>
      </c>
      <c r="G100" s="4" t="s">
        <v>80</v>
      </c>
      <c r="H100" s="4" t="s">
        <v>81</v>
      </c>
      <c r="I100" s="4"/>
      <c r="J100" s="4"/>
      <c r="K100" s="4">
        <v>210</v>
      </c>
      <c r="L100" s="4">
        <v>25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33457.74</v>
      </c>
      <c r="X100" s="4">
        <v>1</v>
      </c>
      <c r="Y100" s="4">
        <v>33457.74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211</v>
      </c>
      <c r="F101" s="4">
        <f>ROUND(Source!Y74,O101)</f>
        <v>10565.61</v>
      </c>
      <c r="G101" s="4" t="s">
        <v>82</v>
      </c>
      <c r="H101" s="4" t="s">
        <v>83</v>
      </c>
      <c r="I101" s="4"/>
      <c r="J101" s="4"/>
      <c r="K101" s="4">
        <v>211</v>
      </c>
      <c r="L101" s="4">
        <v>26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10565.61</v>
      </c>
      <c r="X101" s="4">
        <v>1</v>
      </c>
      <c r="Y101" s="4">
        <v>10565.61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224</v>
      </c>
      <c r="F102" s="4">
        <f>ROUND(Source!AR74,O102)</f>
        <v>74254.83</v>
      </c>
      <c r="G102" s="4" t="s">
        <v>84</v>
      </c>
      <c r="H102" s="4" t="s">
        <v>85</v>
      </c>
      <c r="I102" s="4"/>
      <c r="J102" s="4"/>
      <c r="K102" s="4">
        <v>224</v>
      </c>
      <c r="L102" s="4">
        <v>27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74254.83</v>
      </c>
      <c r="X102" s="4">
        <v>1</v>
      </c>
      <c r="Y102" s="4">
        <v>74254.83</v>
      </c>
      <c r="Z102" s="4"/>
      <c r="AA102" s="4"/>
      <c r="AB102" s="4"/>
    </row>
    <row r="104" spans="1:206" x14ac:dyDescent="0.2">
      <c r="A104" s="2">
        <v>51</v>
      </c>
      <c r="B104" s="2">
        <f>B26</f>
        <v>1</v>
      </c>
      <c r="C104" s="2">
        <f>A26</f>
        <v>4</v>
      </c>
      <c r="D104" s="2">
        <f>ROW(A26)</f>
        <v>26</v>
      </c>
      <c r="E104" s="2"/>
      <c r="F104" s="2" t="str">
        <f>IF(F26&lt;&gt;"",F26,"")</f>
        <v>Новый раздел</v>
      </c>
      <c r="G104" s="2" t="str">
        <f>IF(G26&lt;&gt;"",G26,"")</f>
        <v>1. Комплексы работ по расчистке трассы от ДКР с утилизацией порубочных остатков методом дробления</v>
      </c>
      <c r="H104" s="2">
        <v>0</v>
      </c>
      <c r="I104" s="2"/>
      <c r="J104" s="2"/>
      <c r="K104" s="2"/>
      <c r="L104" s="2"/>
      <c r="M104" s="2"/>
      <c r="N104" s="2"/>
      <c r="O104" s="2">
        <f t="shared" ref="O104:T104" si="41">ROUND(O37+O74+AB104,2)</f>
        <v>60345.2</v>
      </c>
      <c r="P104" s="2">
        <f t="shared" si="41"/>
        <v>0</v>
      </c>
      <c r="Q104" s="2">
        <f t="shared" si="41"/>
        <v>24495.73</v>
      </c>
      <c r="R104" s="2">
        <f t="shared" si="41"/>
        <v>0</v>
      </c>
      <c r="S104" s="2">
        <f t="shared" si="41"/>
        <v>35849.47</v>
      </c>
      <c r="T104" s="2">
        <f t="shared" si="41"/>
        <v>0</v>
      </c>
      <c r="U104" s="2">
        <f>U37+U74+AH104</f>
        <v>135.787871</v>
      </c>
      <c r="V104" s="2">
        <f>V37+V74+AI104</f>
        <v>0</v>
      </c>
      <c r="W104" s="2">
        <f>ROUND(W37+W74+AJ104,2)</f>
        <v>0</v>
      </c>
      <c r="X104" s="2">
        <f>ROUND(X37+X74+AK104,2)</f>
        <v>66654.78</v>
      </c>
      <c r="Y104" s="2">
        <f>ROUND(Y37+Y74+AL104,2)</f>
        <v>21509.69</v>
      </c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>
        <f t="shared" ref="AO104:BD104" si="42">ROUND(AO37+AO74+BX104,2)</f>
        <v>0</v>
      </c>
      <c r="AP104" s="2">
        <f t="shared" si="42"/>
        <v>0</v>
      </c>
      <c r="AQ104" s="2">
        <f t="shared" si="42"/>
        <v>0</v>
      </c>
      <c r="AR104" s="2">
        <f t="shared" si="42"/>
        <v>148509.67000000001</v>
      </c>
      <c r="AS104" s="2">
        <f t="shared" si="42"/>
        <v>148509.67000000001</v>
      </c>
      <c r="AT104" s="2">
        <f t="shared" si="42"/>
        <v>0</v>
      </c>
      <c r="AU104" s="2">
        <f t="shared" si="42"/>
        <v>0</v>
      </c>
      <c r="AV104" s="2">
        <f t="shared" si="42"/>
        <v>0</v>
      </c>
      <c r="AW104" s="2">
        <f t="shared" si="42"/>
        <v>0</v>
      </c>
      <c r="AX104" s="2">
        <f t="shared" si="42"/>
        <v>0</v>
      </c>
      <c r="AY104" s="2">
        <f t="shared" si="42"/>
        <v>0</v>
      </c>
      <c r="AZ104" s="2">
        <f t="shared" si="42"/>
        <v>0</v>
      </c>
      <c r="BA104" s="2">
        <f t="shared" si="42"/>
        <v>0</v>
      </c>
      <c r="BB104" s="2">
        <f t="shared" si="42"/>
        <v>0</v>
      </c>
      <c r="BC104" s="2">
        <f t="shared" si="42"/>
        <v>0</v>
      </c>
      <c r="BD104" s="2">
        <f t="shared" si="42"/>
        <v>0</v>
      </c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>
        <v>0</v>
      </c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201</v>
      </c>
      <c r="F106" s="4">
        <f>ROUND(Source!O104,O106)</f>
        <v>60345.2</v>
      </c>
      <c r="G106" s="4" t="s">
        <v>32</v>
      </c>
      <c r="H106" s="4" t="s">
        <v>33</v>
      </c>
      <c r="I106" s="4"/>
      <c r="J106" s="4"/>
      <c r="K106" s="4">
        <v>201</v>
      </c>
      <c r="L106" s="4">
        <v>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60345.2</v>
      </c>
      <c r="X106" s="4">
        <v>1</v>
      </c>
      <c r="Y106" s="4">
        <v>60345.2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202</v>
      </c>
      <c r="F107" s="4">
        <f>ROUND(Source!P104,O107)</f>
        <v>0</v>
      </c>
      <c r="G107" s="4" t="s">
        <v>34</v>
      </c>
      <c r="H107" s="4" t="s">
        <v>35</v>
      </c>
      <c r="I107" s="4"/>
      <c r="J107" s="4"/>
      <c r="K107" s="4">
        <v>202</v>
      </c>
      <c r="L107" s="4">
        <v>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222</v>
      </c>
      <c r="F108" s="4">
        <f>ROUND(Source!AO104,O108)</f>
        <v>0</v>
      </c>
      <c r="G108" s="4" t="s">
        <v>36</v>
      </c>
      <c r="H108" s="4" t="s">
        <v>37</v>
      </c>
      <c r="I108" s="4"/>
      <c r="J108" s="4"/>
      <c r="K108" s="4">
        <v>222</v>
      </c>
      <c r="L108" s="4">
        <v>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225</v>
      </c>
      <c r="F109" s="4">
        <f>ROUND(Source!AV104,O109)</f>
        <v>0</v>
      </c>
      <c r="G109" s="4" t="s">
        <v>38</v>
      </c>
      <c r="H109" s="4" t="s">
        <v>39</v>
      </c>
      <c r="I109" s="4"/>
      <c r="J109" s="4"/>
      <c r="K109" s="4">
        <v>225</v>
      </c>
      <c r="L109" s="4">
        <v>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226</v>
      </c>
      <c r="F110" s="4">
        <f>ROUND(Source!AW104,O110)</f>
        <v>0</v>
      </c>
      <c r="G110" s="4" t="s">
        <v>40</v>
      </c>
      <c r="H110" s="4" t="s">
        <v>41</v>
      </c>
      <c r="I110" s="4"/>
      <c r="J110" s="4"/>
      <c r="K110" s="4">
        <v>226</v>
      </c>
      <c r="L110" s="4">
        <v>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227</v>
      </c>
      <c r="F111" s="4">
        <f>ROUND(Source!AX104,O111)</f>
        <v>0</v>
      </c>
      <c r="G111" s="4" t="s">
        <v>42</v>
      </c>
      <c r="H111" s="4" t="s">
        <v>43</v>
      </c>
      <c r="I111" s="4"/>
      <c r="J111" s="4"/>
      <c r="K111" s="4">
        <v>227</v>
      </c>
      <c r="L111" s="4">
        <v>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228</v>
      </c>
      <c r="F112" s="4">
        <f>ROUND(Source!AY104,O112)</f>
        <v>0</v>
      </c>
      <c r="G112" s="4" t="s">
        <v>44</v>
      </c>
      <c r="H112" s="4" t="s">
        <v>45</v>
      </c>
      <c r="I112" s="4"/>
      <c r="J112" s="4"/>
      <c r="K112" s="4">
        <v>228</v>
      </c>
      <c r="L112" s="4">
        <v>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216</v>
      </c>
      <c r="F113" s="4">
        <f>ROUND(Source!AP104,O113)</f>
        <v>0</v>
      </c>
      <c r="G113" s="4" t="s">
        <v>46</v>
      </c>
      <c r="H113" s="4" t="s">
        <v>47</v>
      </c>
      <c r="I113" s="4"/>
      <c r="J113" s="4"/>
      <c r="K113" s="4">
        <v>216</v>
      </c>
      <c r="L113" s="4">
        <v>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223</v>
      </c>
      <c r="F114" s="4">
        <f>ROUND(Source!AQ104,O114)</f>
        <v>0</v>
      </c>
      <c r="G114" s="4" t="s">
        <v>48</v>
      </c>
      <c r="H114" s="4" t="s">
        <v>49</v>
      </c>
      <c r="I114" s="4"/>
      <c r="J114" s="4"/>
      <c r="K114" s="4">
        <v>223</v>
      </c>
      <c r="L114" s="4">
        <v>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229</v>
      </c>
      <c r="F115" s="4">
        <f>ROUND(Source!AZ104,O115)</f>
        <v>0</v>
      </c>
      <c r="G115" s="4" t="s">
        <v>50</v>
      </c>
      <c r="H115" s="4" t="s">
        <v>51</v>
      </c>
      <c r="I115" s="4"/>
      <c r="J115" s="4"/>
      <c r="K115" s="4">
        <v>229</v>
      </c>
      <c r="L115" s="4">
        <v>10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203</v>
      </c>
      <c r="F116" s="4">
        <f>ROUND(Source!Q104,O116)</f>
        <v>24495.73</v>
      </c>
      <c r="G116" s="4" t="s">
        <v>52</v>
      </c>
      <c r="H116" s="4" t="s">
        <v>53</v>
      </c>
      <c r="I116" s="4"/>
      <c r="J116" s="4"/>
      <c r="K116" s="4">
        <v>203</v>
      </c>
      <c r="L116" s="4">
        <v>11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24495.73</v>
      </c>
      <c r="X116" s="4">
        <v>1</v>
      </c>
      <c r="Y116" s="4">
        <v>24495.73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231</v>
      </c>
      <c r="F117" s="4">
        <f>ROUND(Source!BB104,O117)</f>
        <v>0</v>
      </c>
      <c r="G117" s="4" t="s">
        <v>54</v>
      </c>
      <c r="H117" s="4" t="s">
        <v>55</v>
      </c>
      <c r="I117" s="4"/>
      <c r="J117" s="4"/>
      <c r="K117" s="4">
        <v>231</v>
      </c>
      <c r="L117" s="4">
        <v>12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204</v>
      </c>
      <c r="F118" s="4">
        <f>ROUND(Source!R104,O118)</f>
        <v>0</v>
      </c>
      <c r="G118" s="4" t="s">
        <v>56</v>
      </c>
      <c r="H118" s="4" t="s">
        <v>57</v>
      </c>
      <c r="I118" s="4"/>
      <c r="J118" s="4"/>
      <c r="K118" s="4">
        <v>204</v>
      </c>
      <c r="L118" s="4">
        <v>13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205</v>
      </c>
      <c r="F119" s="4">
        <f>ROUND(Source!S104,O119)</f>
        <v>35849.47</v>
      </c>
      <c r="G119" s="4" t="s">
        <v>58</v>
      </c>
      <c r="H119" s="4" t="s">
        <v>59</v>
      </c>
      <c r="I119" s="4"/>
      <c r="J119" s="4"/>
      <c r="K119" s="4">
        <v>205</v>
      </c>
      <c r="L119" s="4">
        <v>14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35849.47</v>
      </c>
      <c r="X119" s="4">
        <v>1</v>
      </c>
      <c r="Y119" s="4">
        <v>35849.47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232</v>
      </c>
      <c r="F120" s="4">
        <f>ROUND(Source!BC104,O120)</f>
        <v>0</v>
      </c>
      <c r="G120" s="4" t="s">
        <v>60</v>
      </c>
      <c r="H120" s="4" t="s">
        <v>61</v>
      </c>
      <c r="I120" s="4"/>
      <c r="J120" s="4"/>
      <c r="K120" s="4">
        <v>232</v>
      </c>
      <c r="L120" s="4">
        <v>15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214</v>
      </c>
      <c r="F121" s="4">
        <f>ROUND(Source!AS104,O121)</f>
        <v>148509.67000000001</v>
      </c>
      <c r="G121" s="4" t="s">
        <v>62</v>
      </c>
      <c r="H121" s="4" t="s">
        <v>63</v>
      </c>
      <c r="I121" s="4"/>
      <c r="J121" s="4"/>
      <c r="K121" s="4">
        <v>214</v>
      </c>
      <c r="L121" s="4">
        <v>16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148509.67000000001</v>
      </c>
      <c r="X121" s="4">
        <v>1</v>
      </c>
      <c r="Y121" s="4">
        <v>148509.67000000001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215</v>
      </c>
      <c r="F122" s="4">
        <f>ROUND(Source!AT104,O122)</f>
        <v>0</v>
      </c>
      <c r="G122" s="4" t="s">
        <v>64</v>
      </c>
      <c r="H122" s="4" t="s">
        <v>65</v>
      </c>
      <c r="I122" s="4"/>
      <c r="J122" s="4"/>
      <c r="K122" s="4">
        <v>215</v>
      </c>
      <c r="L122" s="4">
        <v>17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217</v>
      </c>
      <c r="F123" s="4">
        <f>ROUND(Source!AU104,O123)</f>
        <v>0</v>
      </c>
      <c r="G123" s="4" t="s">
        <v>66</v>
      </c>
      <c r="H123" s="4" t="s">
        <v>67</v>
      </c>
      <c r="I123" s="4"/>
      <c r="J123" s="4"/>
      <c r="K123" s="4">
        <v>217</v>
      </c>
      <c r="L123" s="4">
        <v>18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230</v>
      </c>
      <c r="F124" s="4">
        <f>ROUND(Source!BA104,O124)</f>
        <v>0</v>
      </c>
      <c r="G124" s="4" t="s">
        <v>68</v>
      </c>
      <c r="H124" s="4" t="s">
        <v>69</v>
      </c>
      <c r="I124" s="4"/>
      <c r="J124" s="4"/>
      <c r="K124" s="4">
        <v>230</v>
      </c>
      <c r="L124" s="4">
        <v>19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206</v>
      </c>
      <c r="F125" s="4">
        <f>ROUND(Source!T104,O125)</f>
        <v>0</v>
      </c>
      <c r="G125" s="4" t="s">
        <v>70</v>
      </c>
      <c r="H125" s="4" t="s">
        <v>71</v>
      </c>
      <c r="I125" s="4"/>
      <c r="J125" s="4"/>
      <c r="K125" s="4">
        <v>206</v>
      </c>
      <c r="L125" s="4">
        <v>20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207</v>
      </c>
      <c r="F126" s="4">
        <f>ROUND(Source!U104,O126)</f>
        <v>135.787871</v>
      </c>
      <c r="G126" s="4" t="s">
        <v>72</v>
      </c>
      <c r="H126" s="4" t="s">
        <v>73</v>
      </c>
      <c r="I126" s="4"/>
      <c r="J126" s="4"/>
      <c r="K126" s="4">
        <v>207</v>
      </c>
      <c r="L126" s="4">
        <v>21</v>
      </c>
      <c r="M126" s="4">
        <v>3</v>
      </c>
      <c r="N126" s="4" t="s">
        <v>3</v>
      </c>
      <c r="O126" s="4">
        <v>7</v>
      </c>
      <c r="P126" s="4"/>
      <c r="Q126" s="4"/>
      <c r="R126" s="4"/>
      <c r="S126" s="4"/>
      <c r="T126" s="4"/>
      <c r="U126" s="4"/>
      <c r="V126" s="4"/>
      <c r="W126" s="4">
        <v>135.787871</v>
      </c>
      <c r="X126" s="4">
        <v>1</v>
      </c>
      <c r="Y126" s="4">
        <v>135.787871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208</v>
      </c>
      <c r="F127" s="4">
        <f>ROUND(Source!V104,O127)</f>
        <v>0</v>
      </c>
      <c r="G127" s="4" t="s">
        <v>74</v>
      </c>
      <c r="H127" s="4" t="s">
        <v>75</v>
      </c>
      <c r="I127" s="4"/>
      <c r="J127" s="4"/>
      <c r="K127" s="4">
        <v>208</v>
      </c>
      <c r="L127" s="4">
        <v>22</v>
      </c>
      <c r="M127" s="4">
        <v>3</v>
      </c>
      <c r="N127" s="4" t="s">
        <v>3</v>
      </c>
      <c r="O127" s="4">
        <v>7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209</v>
      </c>
      <c r="F128" s="4">
        <f>ROUND(Source!W104,O128)</f>
        <v>0</v>
      </c>
      <c r="G128" s="4" t="s">
        <v>76</v>
      </c>
      <c r="H128" s="4" t="s">
        <v>77</v>
      </c>
      <c r="I128" s="4"/>
      <c r="J128" s="4"/>
      <c r="K128" s="4">
        <v>209</v>
      </c>
      <c r="L128" s="4">
        <v>23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233</v>
      </c>
      <c r="F129" s="4">
        <f>ROUND(Source!BD104,O129)</f>
        <v>0</v>
      </c>
      <c r="G129" s="4" t="s">
        <v>78</v>
      </c>
      <c r="H129" s="4" t="s">
        <v>79</v>
      </c>
      <c r="I129" s="4"/>
      <c r="J129" s="4"/>
      <c r="K129" s="4">
        <v>233</v>
      </c>
      <c r="L129" s="4">
        <v>24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210</v>
      </c>
      <c r="F130" s="4">
        <f>ROUND(Source!X104,O130)</f>
        <v>66654.78</v>
      </c>
      <c r="G130" s="4" t="s">
        <v>80</v>
      </c>
      <c r="H130" s="4" t="s">
        <v>81</v>
      </c>
      <c r="I130" s="4"/>
      <c r="J130" s="4"/>
      <c r="K130" s="4">
        <v>210</v>
      </c>
      <c r="L130" s="4">
        <v>25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66654.78</v>
      </c>
      <c r="X130" s="4">
        <v>1</v>
      </c>
      <c r="Y130" s="4">
        <v>66654.78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211</v>
      </c>
      <c r="F131" s="4">
        <f>ROUND(Source!Y104,O131)</f>
        <v>21509.69</v>
      </c>
      <c r="G131" s="4" t="s">
        <v>82</v>
      </c>
      <c r="H131" s="4" t="s">
        <v>83</v>
      </c>
      <c r="I131" s="4"/>
      <c r="J131" s="4"/>
      <c r="K131" s="4">
        <v>211</v>
      </c>
      <c r="L131" s="4">
        <v>26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21509.69</v>
      </c>
      <c r="X131" s="4">
        <v>1</v>
      </c>
      <c r="Y131" s="4">
        <v>21509.69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224</v>
      </c>
      <c r="F132" s="4">
        <f>ROUND(Source!AR104,O132)</f>
        <v>148509.67000000001</v>
      </c>
      <c r="G132" s="4" t="s">
        <v>84</v>
      </c>
      <c r="H132" s="4" t="s">
        <v>85</v>
      </c>
      <c r="I132" s="4"/>
      <c r="J132" s="4"/>
      <c r="K132" s="4">
        <v>224</v>
      </c>
      <c r="L132" s="4">
        <v>27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148509.67000000001</v>
      </c>
      <c r="X132" s="4">
        <v>1</v>
      </c>
      <c r="Y132" s="4">
        <v>148509.67000000001</v>
      </c>
      <c r="Z132" s="4"/>
      <c r="AA132" s="4"/>
      <c r="AB132" s="4"/>
    </row>
    <row r="134" spans="1:245" x14ac:dyDescent="0.2">
      <c r="A134" s="1">
        <v>4</v>
      </c>
      <c r="B134" s="1">
        <v>1</v>
      </c>
      <c r="C134" s="1"/>
      <c r="D134" s="1">
        <f>ROW(A143)</f>
        <v>143</v>
      </c>
      <c r="E134" s="1"/>
      <c r="F134" s="1" t="s">
        <v>14</v>
      </c>
      <c r="G134" s="1" t="s">
        <v>97</v>
      </c>
      <c r="H134" s="1" t="s">
        <v>3</v>
      </c>
      <c r="I134" s="1">
        <v>0</v>
      </c>
      <c r="J134" s="1"/>
      <c r="K134" s="1">
        <v>0</v>
      </c>
      <c r="L134" s="1"/>
      <c r="M134" s="1" t="s">
        <v>3</v>
      </c>
      <c r="N134" s="1"/>
      <c r="O134" s="1"/>
      <c r="P134" s="1"/>
      <c r="Q134" s="1"/>
      <c r="R134" s="1"/>
      <c r="S134" s="1">
        <v>0</v>
      </c>
      <c r="T134" s="1"/>
      <c r="U134" s="1" t="s">
        <v>3</v>
      </c>
      <c r="V134" s="1">
        <v>0</v>
      </c>
      <c r="W134" s="1"/>
      <c r="X134" s="1"/>
      <c r="Y134" s="1"/>
      <c r="Z134" s="1"/>
      <c r="AA134" s="1"/>
      <c r="AB134" s="1" t="s">
        <v>3</v>
      </c>
      <c r="AC134" s="1" t="s">
        <v>3</v>
      </c>
      <c r="AD134" s="1" t="s">
        <v>3</v>
      </c>
      <c r="AE134" s="1" t="s">
        <v>3</v>
      </c>
      <c r="AF134" s="1" t="s">
        <v>3</v>
      </c>
      <c r="AG134" s="1" t="s">
        <v>3</v>
      </c>
      <c r="AH134" s="1"/>
      <c r="AI134" s="1"/>
      <c r="AJ134" s="1"/>
      <c r="AK134" s="1"/>
      <c r="AL134" s="1"/>
      <c r="AM134" s="1"/>
      <c r="AN134" s="1"/>
      <c r="AO134" s="1"/>
      <c r="AP134" s="1" t="s">
        <v>3</v>
      </c>
      <c r="AQ134" s="1" t="s">
        <v>3</v>
      </c>
      <c r="AR134" s="1" t="s">
        <v>3</v>
      </c>
      <c r="AS134" s="1"/>
      <c r="AT134" s="1"/>
      <c r="AU134" s="1"/>
      <c r="AV134" s="1"/>
      <c r="AW134" s="1"/>
      <c r="AX134" s="1"/>
      <c r="AY134" s="1"/>
      <c r="AZ134" s="1" t="s">
        <v>3</v>
      </c>
      <c r="BA134" s="1"/>
      <c r="BB134" s="1" t="s">
        <v>3</v>
      </c>
      <c r="BC134" s="1" t="s">
        <v>12</v>
      </c>
      <c r="BD134" s="1" t="s">
        <v>3</v>
      </c>
      <c r="BE134" s="1" t="s">
        <v>3</v>
      </c>
      <c r="BF134" s="1" t="s">
        <v>3</v>
      </c>
      <c r="BG134" s="1" t="s">
        <v>3</v>
      </c>
      <c r="BH134" s="1" t="s">
        <v>3</v>
      </c>
      <c r="BI134" s="1" t="s">
        <v>3</v>
      </c>
      <c r="BJ134" s="1" t="s">
        <v>3</v>
      </c>
      <c r="BK134" s="1" t="s">
        <v>3</v>
      </c>
      <c r="BL134" s="1" t="s">
        <v>3</v>
      </c>
      <c r="BM134" s="1" t="s">
        <v>12</v>
      </c>
      <c r="BN134" s="1" t="s">
        <v>3</v>
      </c>
      <c r="BO134" s="1" t="s">
        <v>3</v>
      </c>
      <c r="BP134" s="1" t="s">
        <v>3</v>
      </c>
      <c r="BQ134" s="1"/>
      <c r="BR134" s="1"/>
      <c r="BS134" s="1"/>
      <c r="BT134" s="1"/>
      <c r="BU134" s="1"/>
      <c r="BV134" s="1"/>
      <c r="BW134" s="1"/>
      <c r="BX134" s="1">
        <v>0</v>
      </c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>
        <v>0</v>
      </c>
    </row>
    <row r="136" spans="1:245" x14ac:dyDescent="0.2">
      <c r="A136" s="2">
        <v>52</v>
      </c>
      <c r="B136" s="2">
        <f t="shared" ref="B136:G136" si="43">B143</f>
        <v>1</v>
      </c>
      <c r="C136" s="2">
        <f t="shared" si="43"/>
        <v>4</v>
      </c>
      <c r="D136" s="2">
        <f t="shared" si="43"/>
        <v>134</v>
      </c>
      <c r="E136" s="2">
        <f t="shared" si="43"/>
        <v>0</v>
      </c>
      <c r="F136" s="2" t="str">
        <f t="shared" si="43"/>
        <v>Новый раздел</v>
      </c>
      <c r="G136" s="2" t="str">
        <f t="shared" si="43"/>
        <v>2. Валка деревьев (бензопилой), угрожающих падением на провода ВЛ 0,4-10 кВ</v>
      </c>
      <c r="H136" s="2"/>
      <c r="I136" s="2"/>
      <c r="J136" s="2"/>
      <c r="K136" s="2"/>
      <c r="L136" s="2"/>
      <c r="M136" s="2"/>
      <c r="N136" s="2"/>
      <c r="O136" s="2">
        <f t="shared" ref="O136:AT136" si="44">O143</f>
        <v>1189.9100000000001</v>
      </c>
      <c r="P136" s="2">
        <f t="shared" si="44"/>
        <v>0</v>
      </c>
      <c r="Q136" s="2">
        <f t="shared" si="44"/>
        <v>368.6</v>
      </c>
      <c r="R136" s="2">
        <f t="shared" si="44"/>
        <v>0</v>
      </c>
      <c r="S136" s="2">
        <f t="shared" si="44"/>
        <v>821.31</v>
      </c>
      <c r="T136" s="2">
        <f t="shared" si="44"/>
        <v>0</v>
      </c>
      <c r="U136" s="2">
        <f t="shared" si="44"/>
        <v>3.2859400000000001</v>
      </c>
      <c r="V136" s="2">
        <f t="shared" si="44"/>
        <v>0</v>
      </c>
      <c r="W136" s="2">
        <f t="shared" si="44"/>
        <v>0</v>
      </c>
      <c r="X136" s="2">
        <f t="shared" si="44"/>
        <v>1494.78</v>
      </c>
      <c r="Y136" s="2">
        <f t="shared" si="44"/>
        <v>492.78</v>
      </c>
      <c r="Z136" s="2">
        <f t="shared" si="44"/>
        <v>0</v>
      </c>
      <c r="AA136" s="2">
        <f t="shared" si="44"/>
        <v>0</v>
      </c>
      <c r="AB136" s="2">
        <f t="shared" si="44"/>
        <v>1189.9100000000001</v>
      </c>
      <c r="AC136" s="2">
        <f t="shared" si="44"/>
        <v>0</v>
      </c>
      <c r="AD136" s="2">
        <f t="shared" si="44"/>
        <v>368.6</v>
      </c>
      <c r="AE136" s="2">
        <f t="shared" si="44"/>
        <v>0</v>
      </c>
      <c r="AF136" s="2">
        <f t="shared" si="44"/>
        <v>821.31</v>
      </c>
      <c r="AG136" s="2">
        <f t="shared" si="44"/>
        <v>0</v>
      </c>
      <c r="AH136" s="2">
        <f t="shared" si="44"/>
        <v>3.2859400000000001</v>
      </c>
      <c r="AI136" s="2">
        <f t="shared" si="44"/>
        <v>0</v>
      </c>
      <c r="AJ136" s="2">
        <f t="shared" si="44"/>
        <v>0</v>
      </c>
      <c r="AK136" s="2">
        <f t="shared" si="44"/>
        <v>1494.78</v>
      </c>
      <c r="AL136" s="2">
        <f t="shared" si="44"/>
        <v>492.78</v>
      </c>
      <c r="AM136" s="2">
        <f t="shared" si="44"/>
        <v>0</v>
      </c>
      <c r="AN136" s="2">
        <f t="shared" si="44"/>
        <v>0</v>
      </c>
      <c r="AO136" s="2">
        <f t="shared" si="44"/>
        <v>0</v>
      </c>
      <c r="AP136" s="2">
        <f t="shared" si="44"/>
        <v>0</v>
      </c>
      <c r="AQ136" s="2">
        <f t="shared" si="44"/>
        <v>0</v>
      </c>
      <c r="AR136" s="2">
        <f t="shared" si="44"/>
        <v>3177.47</v>
      </c>
      <c r="AS136" s="2">
        <f t="shared" si="44"/>
        <v>3177.47</v>
      </c>
      <c r="AT136" s="2">
        <f t="shared" si="44"/>
        <v>0</v>
      </c>
      <c r="AU136" s="2">
        <f t="shared" ref="AU136:BZ136" si="45">AU143</f>
        <v>0</v>
      </c>
      <c r="AV136" s="2">
        <f t="shared" si="45"/>
        <v>0</v>
      </c>
      <c r="AW136" s="2">
        <f t="shared" si="45"/>
        <v>0</v>
      </c>
      <c r="AX136" s="2">
        <f t="shared" si="45"/>
        <v>0</v>
      </c>
      <c r="AY136" s="2">
        <f t="shared" si="45"/>
        <v>0</v>
      </c>
      <c r="AZ136" s="2">
        <f t="shared" si="45"/>
        <v>0</v>
      </c>
      <c r="BA136" s="2">
        <f t="shared" si="45"/>
        <v>0</v>
      </c>
      <c r="BB136" s="2">
        <f t="shared" si="45"/>
        <v>0</v>
      </c>
      <c r="BC136" s="2">
        <f t="shared" si="45"/>
        <v>0</v>
      </c>
      <c r="BD136" s="2">
        <f t="shared" si="45"/>
        <v>0</v>
      </c>
      <c r="BE136" s="2">
        <f t="shared" si="45"/>
        <v>0</v>
      </c>
      <c r="BF136" s="2">
        <f t="shared" si="45"/>
        <v>0</v>
      </c>
      <c r="BG136" s="2">
        <f t="shared" si="45"/>
        <v>0</v>
      </c>
      <c r="BH136" s="2">
        <f t="shared" si="45"/>
        <v>0</v>
      </c>
      <c r="BI136" s="2">
        <f t="shared" si="45"/>
        <v>0</v>
      </c>
      <c r="BJ136" s="2">
        <f t="shared" si="45"/>
        <v>0</v>
      </c>
      <c r="BK136" s="2">
        <f t="shared" si="45"/>
        <v>0</v>
      </c>
      <c r="BL136" s="2">
        <f t="shared" si="45"/>
        <v>0</v>
      </c>
      <c r="BM136" s="2">
        <f t="shared" si="45"/>
        <v>0</v>
      </c>
      <c r="BN136" s="2">
        <f t="shared" si="45"/>
        <v>0</v>
      </c>
      <c r="BO136" s="2">
        <f t="shared" si="45"/>
        <v>0</v>
      </c>
      <c r="BP136" s="2">
        <f t="shared" si="45"/>
        <v>0</v>
      </c>
      <c r="BQ136" s="2">
        <f t="shared" si="45"/>
        <v>0</v>
      </c>
      <c r="BR136" s="2">
        <f t="shared" si="45"/>
        <v>0</v>
      </c>
      <c r="BS136" s="2">
        <f t="shared" si="45"/>
        <v>0</v>
      </c>
      <c r="BT136" s="2">
        <f t="shared" si="45"/>
        <v>0</v>
      </c>
      <c r="BU136" s="2">
        <f t="shared" si="45"/>
        <v>0</v>
      </c>
      <c r="BV136" s="2">
        <f t="shared" si="45"/>
        <v>0</v>
      </c>
      <c r="BW136" s="2">
        <f t="shared" si="45"/>
        <v>0</v>
      </c>
      <c r="BX136" s="2">
        <f t="shared" si="45"/>
        <v>0</v>
      </c>
      <c r="BY136" s="2">
        <f t="shared" si="45"/>
        <v>0</v>
      </c>
      <c r="BZ136" s="2">
        <f t="shared" si="45"/>
        <v>0</v>
      </c>
      <c r="CA136" s="2">
        <f t="shared" ref="CA136:DF136" si="46">CA143</f>
        <v>3177.47</v>
      </c>
      <c r="CB136" s="2">
        <f t="shared" si="46"/>
        <v>3177.47</v>
      </c>
      <c r="CC136" s="2">
        <f t="shared" si="46"/>
        <v>0</v>
      </c>
      <c r="CD136" s="2">
        <f t="shared" si="46"/>
        <v>0</v>
      </c>
      <c r="CE136" s="2">
        <f t="shared" si="46"/>
        <v>0</v>
      </c>
      <c r="CF136" s="2">
        <f t="shared" si="46"/>
        <v>0</v>
      </c>
      <c r="CG136" s="2">
        <f t="shared" si="46"/>
        <v>0</v>
      </c>
      <c r="CH136" s="2">
        <f t="shared" si="46"/>
        <v>0</v>
      </c>
      <c r="CI136" s="2">
        <f t="shared" si="46"/>
        <v>0</v>
      </c>
      <c r="CJ136" s="2">
        <f t="shared" si="46"/>
        <v>0</v>
      </c>
      <c r="CK136" s="2">
        <f t="shared" si="46"/>
        <v>0</v>
      </c>
      <c r="CL136" s="2">
        <f t="shared" si="46"/>
        <v>0</v>
      </c>
      <c r="CM136" s="2">
        <f t="shared" si="46"/>
        <v>0</v>
      </c>
      <c r="CN136" s="2">
        <f t="shared" si="46"/>
        <v>0</v>
      </c>
      <c r="CO136" s="2">
        <f t="shared" si="46"/>
        <v>0</v>
      </c>
      <c r="CP136" s="2">
        <f t="shared" si="46"/>
        <v>0</v>
      </c>
      <c r="CQ136" s="2">
        <f t="shared" si="46"/>
        <v>0</v>
      </c>
      <c r="CR136" s="2">
        <f t="shared" si="46"/>
        <v>0</v>
      </c>
      <c r="CS136" s="2">
        <f t="shared" si="46"/>
        <v>0</v>
      </c>
      <c r="CT136" s="2">
        <f t="shared" si="46"/>
        <v>0</v>
      </c>
      <c r="CU136" s="2">
        <f t="shared" si="46"/>
        <v>0</v>
      </c>
      <c r="CV136" s="2">
        <f t="shared" si="46"/>
        <v>0</v>
      </c>
      <c r="CW136" s="2">
        <f t="shared" si="46"/>
        <v>0</v>
      </c>
      <c r="CX136" s="2">
        <f t="shared" si="46"/>
        <v>0</v>
      </c>
      <c r="CY136" s="2">
        <f t="shared" si="46"/>
        <v>0</v>
      </c>
      <c r="CZ136" s="2">
        <f t="shared" si="46"/>
        <v>0</v>
      </c>
      <c r="DA136" s="2">
        <f t="shared" si="46"/>
        <v>0</v>
      </c>
      <c r="DB136" s="2">
        <f t="shared" si="46"/>
        <v>0</v>
      </c>
      <c r="DC136" s="2">
        <f t="shared" si="46"/>
        <v>0</v>
      </c>
      <c r="DD136" s="2">
        <f t="shared" si="46"/>
        <v>0</v>
      </c>
      <c r="DE136" s="2">
        <f t="shared" si="46"/>
        <v>0</v>
      </c>
      <c r="DF136" s="2">
        <f t="shared" si="46"/>
        <v>0</v>
      </c>
      <c r="DG136" s="3">
        <f t="shared" ref="DG136:EL136" si="47">DG143</f>
        <v>0</v>
      </c>
      <c r="DH136" s="3">
        <f t="shared" si="47"/>
        <v>0</v>
      </c>
      <c r="DI136" s="3">
        <f t="shared" si="47"/>
        <v>0</v>
      </c>
      <c r="DJ136" s="3">
        <f t="shared" si="47"/>
        <v>0</v>
      </c>
      <c r="DK136" s="3">
        <f t="shared" si="47"/>
        <v>0</v>
      </c>
      <c r="DL136" s="3">
        <f t="shared" si="47"/>
        <v>0</v>
      </c>
      <c r="DM136" s="3">
        <f t="shared" si="47"/>
        <v>0</v>
      </c>
      <c r="DN136" s="3">
        <f t="shared" si="47"/>
        <v>0</v>
      </c>
      <c r="DO136" s="3">
        <f t="shared" si="47"/>
        <v>0</v>
      </c>
      <c r="DP136" s="3">
        <f t="shared" si="47"/>
        <v>0</v>
      </c>
      <c r="DQ136" s="3">
        <f t="shared" si="47"/>
        <v>0</v>
      </c>
      <c r="DR136" s="3">
        <f t="shared" si="47"/>
        <v>0</v>
      </c>
      <c r="DS136" s="3">
        <f t="shared" si="47"/>
        <v>0</v>
      </c>
      <c r="DT136" s="3">
        <f t="shared" si="47"/>
        <v>0</v>
      </c>
      <c r="DU136" s="3">
        <f t="shared" si="47"/>
        <v>0</v>
      </c>
      <c r="DV136" s="3">
        <f t="shared" si="47"/>
        <v>0</v>
      </c>
      <c r="DW136" s="3">
        <f t="shared" si="47"/>
        <v>0</v>
      </c>
      <c r="DX136" s="3">
        <f t="shared" si="47"/>
        <v>0</v>
      </c>
      <c r="DY136" s="3">
        <f t="shared" si="47"/>
        <v>0</v>
      </c>
      <c r="DZ136" s="3">
        <f t="shared" si="47"/>
        <v>0</v>
      </c>
      <c r="EA136" s="3">
        <f t="shared" si="47"/>
        <v>0</v>
      </c>
      <c r="EB136" s="3">
        <f t="shared" si="47"/>
        <v>0</v>
      </c>
      <c r="EC136" s="3">
        <f t="shared" si="47"/>
        <v>0</v>
      </c>
      <c r="ED136" s="3">
        <f t="shared" si="47"/>
        <v>0</v>
      </c>
      <c r="EE136" s="3">
        <f t="shared" si="47"/>
        <v>0</v>
      </c>
      <c r="EF136" s="3">
        <f t="shared" si="47"/>
        <v>0</v>
      </c>
      <c r="EG136" s="3">
        <f t="shared" si="47"/>
        <v>0</v>
      </c>
      <c r="EH136" s="3">
        <f t="shared" si="47"/>
        <v>0</v>
      </c>
      <c r="EI136" s="3">
        <f t="shared" si="47"/>
        <v>0</v>
      </c>
      <c r="EJ136" s="3">
        <f t="shared" si="47"/>
        <v>0</v>
      </c>
      <c r="EK136" s="3">
        <f t="shared" si="47"/>
        <v>0</v>
      </c>
      <c r="EL136" s="3">
        <f t="shared" si="47"/>
        <v>0</v>
      </c>
      <c r="EM136" s="3">
        <f t="shared" ref="EM136:FR136" si="48">EM143</f>
        <v>0</v>
      </c>
      <c r="EN136" s="3">
        <f t="shared" si="48"/>
        <v>0</v>
      </c>
      <c r="EO136" s="3">
        <f t="shared" si="48"/>
        <v>0</v>
      </c>
      <c r="EP136" s="3">
        <f t="shared" si="48"/>
        <v>0</v>
      </c>
      <c r="EQ136" s="3">
        <f t="shared" si="48"/>
        <v>0</v>
      </c>
      <c r="ER136" s="3">
        <f t="shared" si="48"/>
        <v>0</v>
      </c>
      <c r="ES136" s="3">
        <f t="shared" si="48"/>
        <v>0</v>
      </c>
      <c r="ET136" s="3">
        <f t="shared" si="48"/>
        <v>0</v>
      </c>
      <c r="EU136" s="3">
        <f t="shared" si="48"/>
        <v>0</v>
      </c>
      <c r="EV136" s="3">
        <f t="shared" si="48"/>
        <v>0</v>
      </c>
      <c r="EW136" s="3">
        <f t="shared" si="48"/>
        <v>0</v>
      </c>
      <c r="EX136" s="3">
        <f t="shared" si="48"/>
        <v>0</v>
      </c>
      <c r="EY136" s="3">
        <f t="shared" si="48"/>
        <v>0</v>
      </c>
      <c r="EZ136" s="3">
        <f t="shared" si="48"/>
        <v>0</v>
      </c>
      <c r="FA136" s="3">
        <f t="shared" si="48"/>
        <v>0</v>
      </c>
      <c r="FB136" s="3">
        <f t="shared" si="48"/>
        <v>0</v>
      </c>
      <c r="FC136" s="3">
        <f t="shared" si="48"/>
        <v>0</v>
      </c>
      <c r="FD136" s="3">
        <f t="shared" si="48"/>
        <v>0</v>
      </c>
      <c r="FE136" s="3">
        <f t="shared" si="48"/>
        <v>0</v>
      </c>
      <c r="FF136" s="3">
        <f t="shared" si="48"/>
        <v>0</v>
      </c>
      <c r="FG136" s="3">
        <f t="shared" si="48"/>
        <v>0</v>
      </c>
      <c r="FH136" s="3">
        <f t="shared" si="48"/>
        <v>0</v>
      </c>
      <c r="FI136" s="3">
        <f t="shared" si="48"/>
        <v>0</v>
      </c>
      <c r="FJ136" s="3">
        <f t="shared" si="48"/>
        <v>0</v>
      </c>
      <c r="FK136" s="3">
        <f t="shared" si="48"/>
        <v>0</v>
      </c>
      <c r="FL136" s="3">
        <f t="shared" si="48"/>
        <v>0</v>
      </c>
      <c r="FM136" s="3">
        <f t="shared" si="48"/>
        <v>0</v>
      </c>
      <c r="FN136" s="3">
        <f t="shared" si="48"/>
        <v>0</v>
      </c>
      <c r="FO136" s="3">
        <f t="shared" si="48"/>
        <v>0</v>
      </c>
      <c r="FP136" s="3">
        <f t="shared" si="48"/>
        <v>0</v>
      </c>
      <c r="FQ136" s="3">
        <f t="shared" si="48"/>
        <v>0</v>
      </c>
      <c r="FR136" s="3">
        <f t="shared" si="48"/>
        <v>0</v>
      </c>
      <c r="FS136" s="3">
        <f t="shared" ref="FS136:GX136" si="49">FS143</f>
        <v>0</v>
      </c>
      <c r="FT136" s="3">
        <f t="shared" si="49"/>
        <v>0</v>
      </c>
      <c r="FU136" s="3">
        <f t="shared" si="49"/>
        <v>0</v>
      </c>
      <c r="FV136" s="3">
        <f t="shared" si="49"/>
        <v>0</v>
      </c>
      <c r="FW136" s="3">
        <f t="shared" si="49"/>
        <v>0</v>
      </c>
      <c r="FX136" s="3">
        <f t="shared" si="49"/>
        <v>0</v>
      </c>
      <c r="FY136" s="3">
        <f t="shared" si="49"/>
        <v>0</v>
      </c>
      <c r="FZ136" s="3">
        <f t="shared" si="49"/>
        <v>0</v>
      </c>
      <c r="GA136" s="3">
        <f t="shared" si="49"/>
        <v>0</v>
      </c>
      <c r="GB136" s="3">
        <f t="shared" si="49"/>
        <v>0</v>
      </c>
      <c r="GC136" s="3">
        <f t="shared" si="49"/>
        <v>0</v>
      </c>
      <c r="GD136" s="3">
        <f t="shared" si="49"/>
        <v>0</v>
      </c>
      <c r="GE136" s="3">
        <f t="shared" si="49"/>
        <v>0</v>
      </c>
      <c r="GF136" s="3">
        <f t="shared" si="49"/>
        <v>0</v>
      </c>
      <c r="GG136" s="3">
        <f t="shared" si="49"/>
        <v>0</v>
      </c>
      <c r="GH136" s="3">
        <f t="shared" si="49"/>
        <v>0</v>
      </c>
      <c r="GI136" s="3">
        <f t="shared" si="49"/>
        <v>0</v>
      </c>
      <c r="GJ136" s="3">
        <f t="shared" si="49"/>
        <v>0</v>
      </c>
      <c r="GK136" s="3">
        <f t="shared" si="49"/>
        <v>0</v>
      </c>
      <c r="GL136" s="3">
        <f t="shared" si="49"/>
        <v>0</v>
      </c>
      <c r="GM136" s="3">
        <f t="shared" si="49"/>
        <v>0</v>
      </c>
      <c r="GN136" s="3">
        <f t="shared" si="49"/>
        <v>0</v>
      </c>
      <c r="GO136" s="3">
        <f t="shared" si="49"/>
        <v>0</v>
      </c>
      <c r="GP136" s="3">
        <f t="shared" si="49"/>
        <v>0</v>
      </c>
      <c r="GQ136" s="3">
        <f t="shared" si="49"/>
        <v>0</v>
      </c>
      <c r="GR136" s="3">
        <f t="shared" si="49"/>
        <v>0</v>
      </c>
      <c r="GS136" s="3">
        <f t="shared" si="49"/>
        <v>0</v>
      </c>
      <c r="GT136" s="3">
        <f t="shared" si="49"/>
        <v>0</v>
      </c>
      <c r="GU136" s="3">
        <f t="shared" si="49"/>
        <v>0</v>
      </c>
      <c r="GV136" s="3">
        <f t="shared" si="49"/>
        <v>0</v>
      </c>
      <c r="GW136" s="3">
        <f t="shared" si="49"/>
        <v>0</v>
      </c>
      <c r="GX136" s="3">
        <f t="shared" si="49"/>
        <v>0</v>
      </c>
    </row>
    <row r="138" spans="1:245" x14ac:dyDescent="0.2">
      <c r="A138">
        <v>17</v>
      </c>
      <c r="B138">
        <v>1</v>
      </c>
      <c r="C138">
        <f>ROW(SmtRes!A29)</f>
        <v>29</v>
      </c>
      <c r="D138">
        <f>ROW(EtalonRes!A29)</f>
        <v>29</v>
      </c>
      <c r="E138" t="s">
        <v>98</v>
      </c>
      <c r="F138" t="s">
        <v>99</v>
      </c>
      <c r="G138" t="s">
        <v>100</v>
      </c>
      <c r="H138" t="s">
        <v>101</v>
      </c>
      <c r="I138">
        <v>1</v>
      </c>
      <c r="J138">
        <v>0</v>
      </c>
      <c r="K138">
        <v>1</v>
      </c>
      <c r="O138">
        <f>ROUND(CP138,2)</f>
        <v>129.16</v>
      </c>
      <c r="P138">
        <f>ROUND(CQ138*I138,2)</f>
        <v>0</v>
      </c>
      <c r="Q138">
        <f>ROUND(CR138*I138,2)</f>
        <v>42.74</v>
      </c>
      <c r="R138">
        <f>ROUND(CS138*I138,2)</f>
        <v>0</v>
      </c>
      <c r="S138">
        <f>ROUND(CT138*I138,2)</f>
        <v>86.42</v>
      </c>
      <c r="T138">
        <f>ROUND(CU138*I138,2)</f>
        <v>0</v>
      </c>
      <c r="U138">
        <f>ROUND(CV138*I138,7)</f>
        <v>0.34488000000000002</v>
      </c>
      <c r="V138">
        <f>ROUND(CW138*I138,7)</f>
        <v>0</v>
      </c>
      <c r="W138">
        <f>ROUND(CX138*I138,2)</f>
        <v>0</v>
      </c>
      <c r="X138">
        <f t="shared" ref="X138:Y141" si="50">ROUND(CY138,2)</f>
        <v>157.28</v>
      </c>
      <c r="Y138">
        <f t="shared" si="50"/>
        <v>51.85</v>
      </c>
      <c r="AA138">
        <v>443177024</v>
      </c>
      <c r="AB138">
        <f>ROUND((AC138+AD138+AF138),6)</f>
        <v>82.57002</v>
      </c>
      <c r="AC138">
        <f>ROUND(((ES138*ROUND(0,7))),6)</f>
        <v>0</v>
      </c>
      <c r="AD138">
        <f>ROUND(((((ET138*ROUND(0.958,7)))-((EU138*ROUND(0.958,7))))+AE138),6)</f>
        <v>27.973600000000001</v>
      </c>
      <c r="AE138">
        <f t="shared" ref="AE138:AF141" si="51">ROUND(((EU138*ROUND(0.958,7))),6)</f>
        <v>0</v>
      </c>
      <c r="AF138">
        <f t="shared" si="51"/>
        <v>54.596420000000002</v>
      </c>
      <c r="AG138">
        <f>ROUND((AP138),6)</f>
        <v>0</v>
      </c>
      <c r="AH138">
        <f t="shared" ref="AH138:AI141" si="52">((EW138*ROUND(0.958,7)))</f>
        <v>0.34487999999999996</v>
      </c>
      <c r="AI138">
        <f t="shared" si="52"/>
        <v>0</v>
      </c>
      <c r="AJ138">
        <f>(AS138)</f>
        <v>0</v>
      </c>
      <c r="AK138">
        <v>90.16</v>
      </c>
      <c r="AL138">
        <v>3.97</v>
      </c>
      <c r="AM138">
        <v>29.2</v>
      </c>
      <c r="AN138">
        <v>0</v>
      </c>
      <c r="AO138">
        <v>56.99</v>
      </c>
      <c r="AP138">
        <v>0</v>
      </c>
      <c r="AQ138">
        <v>0.36</v>
      </c>
      <c r="AR138">
        <v>0</v>
      </c>
      <c r="AS138">
        <v>0</v>
      </c>
      <c r="AT138">
        <v>182</v>
      </c>
      <c r="AU138">
        <v>60</v>
      </c>
      <c r="AV138">
        <v>1</v>
      </c>
      <c r="AW138">
        <v>1</v>
      </c>
      <c r="AZ138">
        <v>1</v>
      </c>
      <c r="BA138">
        <v>1.5829</v>
      </c>
      <c r="BB138">
        <v>1.5277000000000001</v>
      </c>
      <c r="BC138">
        <v>1.5277000000000001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102</v>
      </c>
      <c r="BM138">
        <v>350002</v>
      </c>
      <c r="BN138">
        <v>0</v>
      </c>
      <c r="BO138" t="s">
        <v>3</v>
      </c>
      <c r="BP138">
        <v>0</v>
      </c>
      <c r="BQ138">
        <v>1</v>
      </c>
      <c r="BR138">
        <v>0</v>
      </c>
      <c r="BS138">
        <v>1.5829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182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(P138+Q138+S138)</f>
        <v>129.16</v>
      </c>
      <c r="CQ138">
        <f>AC138*BC138</f>
        <v>0</v>
      </c>
      <c r="CR138">
        <f>((((ET138*ROUND(0.958,7)))*BB138-((EU138*ROUND(0.958,7)))*BS138)+AE138*BS138)</f>
        <v>42.735268720000001</v>
      </c>
      <c r="CS138">
        <f>AE138*BS138</f>
        <v>0</v>
      </c>
      <c r="CT138">
        <f>AF138*BA138</f>
        <v>86.420673218000005</v>
      </c>
      <c r="CU138">
        <f t="shared" ref="CU138:CX141" si="53">AG138</f>
        <v>0</v>
      </c>
      <c r="CV138">
        <f t="shared" si="53"/>
        <v>0.34487999999999996</v>
      </c>
      <c r="CW138">
        <f t="shared" si="53"/>
        <v>0</v>
      </c>
      <c r="CX138">
        <f t="shared" si="53"/>
        <v>0</v>
      </c>
      <c r="CY138">
        <f>(((S138+R138)*AT138)/100)</f>
        <v>157.28440000000001</v>
      </c>
      <c r="CZ138">
        <f>(((S138+R138)*AU138)/100)</f>
        <v>51.851999999999997</v>
      </c>
      <c r="DC138" t="s">
        <v>3</v>
      </c>
      <c r="DD138" t="s">
        <v>23</v>
      </c>
      <c r="DE138" t="s">
        <v>103</v>
      </c>
      <c r="DF138" t="s">
        <v>103</v>
      </c>
      <c r="DG138" t="s">
        <v>103</v>
      </c>
      <c r="DH138" t="s">
        <v>3</v>
      </c>
      <c r="DI138" t="s">
        <v>103</v>
      </c>
      <c r="DJ138" t="s">
        <v>103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101</v>
      </c>
      <c r="DW138" t="s">
        <v>101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295507280</v>
      </c>
      <c r="EF138">
        <v>1</v>
      </c>
      <c r="EG138" t="s">
        <v>25</v>
      </c>
      <c r="EH138">
        <v>0</v>
      </c>
      <c r="EI138" t="s">
        <v>3</v>
      </c>
      <c r="EJ138">
        <v>1</v>
      </c>
      <c r="EK138">
        <v>350002</v>
      </c>
      <c r="EL138" t="s">
        <v>26</v>
      </c>
      <c r="EM138" t="s">
        <v>27</v>
      </c>
      <c r="EO138" t="s">
        <v>3</v>
      </c>
      <c r="EQ138">
        <v>131072</v>
      </c>
      <c r="ER138">
        <v>90.16</v>
      </c>
      <c r="ES138">
        <v>3.97</v>
      </c>
      <c r="ET138">
        <v>29.2</v>
      </c>
      <c r="EU138">
        <v>0</v>
      </c>
      <c r="EV138">
        <v>56.99</v>
      </c>
      <c r="EW138">
        <v>0.36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182</v>
      </c>
      <c r="FY138">
        <v>60</v>
      </c>
      <c r="GA138" t="s">
        <v>3</v>
      </c>
      <c r="GD138">
        <v>1</v>
      </c>
      <c r="GF138">
        <v>-1182077306</v>
      </c>
      <c r="GG138">
        <v>2</v>
      </c>
      <c r="GH138">
        <v>1</v>
      </c>
      <c r="GI138">
        <v>3</v>
      </c>
      <c r="GJ138">
        <v>0</v>
      </c>
      <c r="GK138">
        <v>0</v>
      </c>
      <c r="GL138">
        <f>ROUND(IF(AND(BH138=3,BI138=3,FS138&lt;&gt;0),P138,0),2)</f>
        <v>0</v>
      </c>
      <c r="GM138">
        <f>ROUND(O138+X138+Y138,2)+GX138</f>
        <v>338.29</v>
      </c>
      <c r="GN138">
        <f>IF(OR(BI138=0,BI138=1),GM138-GX138,0)</f>
        <v>338.29</v>
      </c>
      <c r="GO138">
        <f>IF(BI138=2,GM138-GX138,0)</f>
        <v>0</v>
      </c>
      <c r="GP138">
        <f>IF(BI138=4,GM138-GX138,0)</f>
        <v>0</v>
      </c>
      <c r="GR138">
        <v>0</v>
      </c>
      <c r="GS138">
        <v>3</v>
      </c>
      <c r="GT138">
        <v>0</v>
      </c>
      <c r="GU138" t="s">
        <v>3</v>
      </c>
      <c r="GV138">
        <f>ROUND((GT138),6)</f>
        <v>0</v>
      </c>
      <c r="GW138">
        <v>1</v>
      </c>
      <c r="GX138">
        <f>ROUND(HC138*I138,2)</f>
        <v>0</v>
      </c>
      <c r="HA138">
        <v>0</v>
      </c>
      <c r="HB138">
        <v>0</v>
      </c>
      <c r="HC138">
        <f>GV138*GW138</f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C139">
        <f>ROW(SmtRes!A34)</f>
        <v>34</v>
      </c>
      <c r="D139">
        <f>ROW(EtalonRes!A34)</f>
        <v>34</v>
      </c>
      <c r="E139" t="s">
        <v>104</v>
      </c>
      <c r="F139" t="s">
        <v>105</v>
      </c>
      <c r="G139" t="s">
        <v>106</v>
      </c>
      <c r="H139" t="s">
        <v>101</v>
      </c>
      <c r="I139">
        <v>1</v>
      </c>
      <c r="J139">
        <v>0</v>
      </c>
      <c r="K139">
        <v>1</v>
      </c>
      <c r="O139">
        <f>ROUND(CP139,2)</f>
        <v>251.73</v>
      </c>
      <c r="P139">
        <f>ROUND(CQ139*I139,2)</f>
        <v>0</v>
      </c>
      <c r="Q139">
        <f>ROUND(CR139*I139,2)</f>
        <v>74.790000000000006</v>
      </c>
      <c r="R139">
        <f>ROUND(CS139*I139,2)</f>
        <v>0</v>
      </c>
      <c r="S139">
        <f>ROUND(CT139*I139,2)</f>
        <v>176.94</v>
      </c>
      <c r="T139">
        <f>ROUND(CU139*I139,2)</f>
        <v>0</v>
      </c>
      <c r="U139">
        <f>ROUND(CV139*I139,7)</f>
        <v>0.70891999999999999</v>
      </c>
      <c r="V139">
        <f>ROUND(CW139*I139,7)</f>
        <v>0</v>
      </c>
      <c r="W139">
        <f>ROUND(CX139*I139,2)</f>
        <v>0</v>
      </c>
      <c r="X139">
        <f t="shared" si="50"/>
        <v>322.02999999999997</v>
      </c>
      <c r="Y139">
        <f t="shared" si="50"/>
        <v>106.16</v>
      </c>
      <c r="AA139">
        <v>443177024</v>
      </c>
      <c r="AB139">
        <f>ROUND((AC139+AD139+AF139),6)</f>
        <v>160.73324</v>
      </c>
      <c r="AC139">
        <f>ROUND(((ES139*ROUND(0,7))),6)</f>
        <v>0</v>
      </c>
      <c r="AD139">
        <f>ROUND(((((ET139*ROUND(0.958,7)))-((EU139*ROUND(0.958,7))))+AE139),6)</f>
        <v>48.953800000000001</v>
      </c>
      <c r="AE139">
        <f t="shared" si="51"/>
        <v>0</v>
      </c>
      <c r="AF139">
        <f t="shared" si="51"/>
        <v>111.77943999999999</v>
      </c>
      <c r="AG139">
        <f>ROUND((AP139),6)</f>
        <v>0</v>
      </c>
      <c r="AH139">
        <f t="shared" si="52"/>
        <v>0.70891999999999999</v>
      </c>
      <c r="AI139">
        <f t="shared" si="52"/>
        <v>0</v>
      </c>
      <c r="AJ139">
        <f>(AS139)</f>
        <v>0</v>
      </c>
      <c r="AK139">
        <v>174.98</v>
      </c>
      <c r="AL139">
        <v>7.2</v>
      </c>
      <c r="AM139">
        <v>51.1</v>
      </c>
      <c r="AN139">
        <v>0</v>
      </c>
      <c r="AO139">
        <v>116.68</v>
      </c>
      <c r="AP139">
        <v>0</v>
      </c>
      <c r="AQ139">
        <v>0.74</v>
      </c>
      <c r="AR139">
        <v>0</v>
      </c>
      <c r="AS139">
        <v>0</v>
      </c>
      <c r="AT139">
        <v>182</v>
      </c>
      <c r="AU139">
        <v>60</v>
      </c>
      <c r="AV139">
        <v>1</v>
      </c>
      <c r="AW139">
        <v>1</v>
      </c>
      <c r="AZ139">
        <v>1</v>
      </c>
      <c r="BA139">
        <v>1.5829</v>
      </c>
      <c r="BB139">
        <v>1.5277000000000001</v>
      </c>
      <c r="BC139">
        <v>1.5277000000000001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107</v>
      </c>
      <c r="BM139">
        <v>350002</v>
      </c>
      <c r="BN139">
        <v>0</v>
      </c>
      <c r="BO139" t="s">
        <v>3</v>
      </c>
      <c r="BP139">
        <v>0</v>
      </c>
      <c r="BQ139">
        <v>1</v>
      </c>
      <c r="BR139">
        <v>0</v>
      </c>
      <c r="BS139">
        <v>1.5829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182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>(P139+Q139+S139)</f>
        <v>251.73000000000002</v>
      </c>
      <c r="CQ139">
        <f>AC139*BC139</f>
        <v>0</v>
      </c>
      <c r="CR139">
        <f>((((ET139*ROUND(0.958,7)))*BB139-((EU139*ROUND(0.958,7)))*BS139)+AE139*BS139)</f>
        <v>74.78672026000001</v>
      </c>
      <c r="CS139">
        <f>AE139*BS139</f>
        <v>0</v>
      </c>
      <c r="CT139">
        <f>AF139*BA139</f>
        <v>176.93567557599999</v>
      </c>
      <c r="CU139">
        <f t="shared" si="53"/>
        <v>0</v>
      </c>
      <c r="CV139">
        <f t="shared" si="53"/>
        <v>0.70891999999999999</v>
      </c>
      <c r="CW139">
        <f t="shared" si="53"/>
        <v>0</v>
      </c>
      <c r="CX139">
        <f t="shared" si="53"/>
        <v>0</v>
      </c>
      <c r="CY139">
        <f>(((S139+R139)*AT139)/100)</f>
        <v>322.0308</v>
      </c>
      <c r="CZ139">
        <f>(((S139+R139)*AU139)/100)</f>
        <v>106.164</v>
      </c>
      <c r="DC139" t="s">
        <v>3</v>
      </c>
      <c r="DD139" t="s">
        <v>23</v>
      </c>
      <c r="DE139" t="s">
        <v>103</v>
      </c>
      <c r="DF139" t="s">
        <v>103</v>
      </c>
      <c r="DG139" t="s">
        <v>103</v>
      </c>
      <c r="DH139" t="s">
        <v>3</v>
      </c>
      <c r="DI139" t="s">
        <v>103</v>
      </c>
      <c r="DJ139" t="s">
        <v>103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101</v>
      </c>
      <c r="DW139" t="s">
        <v>101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295507280</v>
      </c>
      <c r="EF139">
        <v>1</v>
      </c>
      <c r="EG139" t="s">
        <v>25</v>
      </c>
      <c r="EH139">
        <v>0</v>
      </c>
      <c r="EI139" t="s">
        <v>3</v>
      </c>
      <c r="EJ139">
        <v>1</v>
      </c>
      <c r="EK139">
        <v>350002</v>
      </c>
      <c r="EL139" t="s">
        <v>26</v>
      </c>
      <c r="EM139" t="s">
        <v>27</v>
      </c>
      <c r="EO139" t="s">
        <v>3</v>
      </c>
      <c r="EQ139">
        <v>2228224</v>
      </c>
      <c r="ER139">
        <v>174.98</v>
      </c>
      <c r="ES139">
        <v>7.2</v>
      </c>
      <c r="ET139">
        <v>51.1</v>
      </c>
      <c r="EU139">
        <v>0</v>
      </c>
      <c r="EV139">
        <v>116.68</v>
      </c>
      <c r="EW139">
        <v>0.74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182</v>
      </c>
      <c r="FY139">
        <v>60</v>
      </c>
      <c r="GA139" t="s">
        <v>3</v>
      </c>
      <c r="GD139">
        <v>1</v>
      </c>
      <c r="GF139">
        <v>1362395446</v>
      </c>
      <c r="GG139">
        <v>2</v>
      </c>
      <c r="GH139">
        <v>1</v>
      </c>
      <c r="GI139">
        <v>3</v>
      </c>
      <c r="GJ139">
        <v>0</v>
      </c>
      <c r="GK139">
        <v>0</v>
      </c>
      <c r="GL139">
        <f>ROUND(IF(AND(BH139=3,BI139=3,FS139&lt;&gt;0),P139,0),2)</f>
        <v>0</v>
      </c>
      <c r="GM139">
        <f>ROUND(O139+X139+Y139,2)+GX139</f>
        <v>679.92</v>
      </c>
      <c r="GN139">
        <f>IF(OR(BI139=0,BI139=1),GM139-GX139,0)</f>
        <v>679.92</v>
      </c>
      <c r="GO139">
        <f>IF(BI139=2,GM139-GX139,0)</f>
        <v>0</v>
      </c>
      <c r="GP139">
        <f>IF(BI139=4,GM139-GX139,0)</f>
        <v>0</v>
      </c>
      <c r="GR139">
        <v>0</v>
      </c>
      <c r="GS139">
        <v>3</v>
      </c>
      <c r="GT139">
        <v>0</v>
      </c>
      <c r="GU139" t="s">
        <v>3</v>
      </c>
      <c r="GV139">
        <f>ROUND((GT139),6)</f>
        <v>0</v>
      </c>
      <c r="GW139">
        <v>1</v>
      </c>
      <c r="GX139">
        <f>ROUND(HC139*I139,2)</f>
        <v>0</v>
      </c>
      <c r="HA139">
        <v>0</v>
      </c>
      <c r="HB139">
        <v>0</v>
      </c>
      <c r="HC139">
        <f>GV139*GW139</f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">
      <c r="A140">
        <v>17</v>
      </c>
      <c r="B140">
        <v>1</v>
      </c>
      <c r="C140">
        <f>ROW(SmtRes!A39)</f>
        <v>39</v>
      </c>
      <c r="D140">
        <f>ROW(EtalonRes!A39)</f>
        <v>39</v>
      </c>
      <c r="E140" t="s">
        <v>108</v>
      </c>
      <c r="F140" t="s">
        <v>109</v>
      </c>
      <c r="G140" t="s">
        <v>110</v>
      </c>
      <c r="H140" t="s">
        <v>101</v>
      </c>
      <c r="I140">
        <v>1</v>
      </c>
      <c r="J140">
        <v>0</v>
      </c>
      <c r="K140">
        <v>1</v>
      </c>
      <c r="O140">
        <f>ROUND(CP140,2)</f>
        <v>341.58</v>
      </c>
      <c r="P140">
        <f>ROUND(CQ140*I140,2)</f>
        <v>0</v>
      </c>
      <c r="Q140">
        <f>ROUND(CR140*I140,2)</f>
        <v>106.84</v>
      </c>
      <c r="R140">
        <f>ROUND(CS140*I140,2)</f>
        <v>0</v>
      </c>
      <c r="S140">
        <f>ROUND(CT140*I140,2)</f>
        <v>234.74</v>
      </c>
      <c r="T140">
        <f>ROUND(CU140*I140,2)</f>
        <v>0</v>
      </c>
      <c r="U140">
        <f>ROUND(CV140*I140,7)</f>
        <v>0.93884000000000001</v>
      </c>
      <c r="V140">
        <f>ROUND(CW140*I140,7)</f>
        <v>0</v>
      </c>
      <c r="W140">
        <f>ROUND(CX140*I140,2)</f>
        <v>0</v>
      </c>
      <c r="X140">
        <f t="shared" si="50"/>
        <v>427.23</v>
      </c>
      <c r="Y140">
        <f t="shared" si="50"/>
        <v>140.84</v>
      </c>
      <c r="AA140">
        <v>443177024</v>
      </c>
      <c r="AB140">
        <f>ROUND((AC140+AD140+AF140),6)</f>
        <v>218.23240000000001</v>
      </c>
      <c r="AC140">
        <f>ROUND(((ES140*ROUND(0,7))),6)</f>
        <v>0</v>
      </c>
      <c r="AD140">
        <f>ROUND(((((ET140*ROUND(0.958,7)))-((EU140*ROUND(0.958,7))))+AE140),6)</f>
        <v>69.933999999999997</v>
      </c>
      <c r="AE140">
        <f t="shared" si="51"/>
        <v>0</v>
      </c>
      <c r="AF140">
        <f t="shared" si="51"/>
        <v>148.29839999999999</v>
      </c>
      <c r="AG140">
        <f>ROUND((AP140),6)</f>
        <v>0</v>
      </c>
      <c r="AH140">
        <f t="shared" si="52"/>
        <v>0.9388399999999999</v>
      </c>
      <c r="AI140">
        <f t="shared" si="52"/>
        <v>0</v>
      </c>
      <c r="AJ140">
        <f>(AS140)</f>
        <v>0</v>
      </c>
      <c r="AK140">
        <v>235.74</v>
      </c>
      <c r="AL140">
        <v>7.94</v>
      </c>
      <c r="AM140">
        <v>73</v>
      </c>
      <c r="AN140">
        <v>0</v>
      </c>
      <c r="AO140">
        <v>154.80000000000001</v>
      </c>
      <c r="AP140">
        <v>0</v>
      </c>
      <c r="AQ140">
        <v>0.98</v>
      </c>
      <c r="AR140">
        <v>0</v>
      </c>
      <c r="AS140">
        <v>0</v>
      </c>
      <c r="AT140">
        <v>182</v>
      </c>
      <c r="AU140">
        <v>60</v>
      </c>
      <c r="AV140">
        <v>1</v>
      </c>
      <c r="AW140">
        <v>1</v>
      </c>
      <c r="AZ140">
        <v>1</v>
      </c>
      <c r="BA140">
        <v>1.5829</v>
      </c>
      <c r="BB140">
        <v>1.5277000000000001</v>
      </c>
      <c r="BC140">
        <v>1.5277000000000001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111</v>
      </c>
      <c r="BM140">
        <v>350002</v>
      </c>
      <c r="BN140">
        <v>0</v>
      </c>
      <c r="BO140" t="s">
        <v>3</v>
      </c>
      <c r="BP140">
        <v>0</v>
      </c>
      <c r="BQ140">
        <v>1</v>
      </c>
      <c r="BR140">
        <v>0</v>
      </c>
      <c r="BS140">
        <v>1.5829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182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>(P140+Q140+S140)</f>
        <v>341.58000000000004</v>
      </c>
      <c r="CQ140">
        <f>AC140*BC140</f>
        <v>0</v>
      </c>
      <c r="CR140">
        <f>((((ET140*ROUND(0.958,7)))*BB140-((EU140*ROUND(0.958,7)))*BS140)+AE140*BS140)</f>
        <v>106.8381718</v>
      </c>
      <c r="CS140">
        <f>AE140*BS140</f>
        <v>0</v>
      </c>
      <c r="CT140">
        <f>AF140*BA140</f>
        <v>234.74153735999997</v>
      </c>
      <c r="CU140">
        <f t="shared" si="53"/>
        <v>0</v>
      </c>
      <c r="CV140">
        <f t="shared" si="53"/>
        <v>0.9388399999999999</v>
      </c>
      <c r="CW140">
        <f t="shared" si="53"/>
        <v>0</v>
      </c>
      <c r="CX140">
        <f t="shared" si="53"/>
        <v>0</v>
      </c>
      <c r="CY140">
        <f>(((S140+R140)*AT140)/100)</f>
        <v>427.22680000000003</v>
      </c>
      <c r="CZ140">
        <f>(((S140+R140)*AU140)/100)</f>
        <v>140.84400000000002</v>
      </c>
      <c r="DC140" t="s">
        <v>3</v>
      </c>
      <c r="DD140" t="s">
        <v>23</v>
      </c>
      <c r="DE140" t="s">
        <v>103</v>
      </c>
      <c r="DF140" t="s">
        <v>103</v>
      </c>
      <c r="DG140" t="s">
        <v>103</v>
      </c>
      <c r="DH140" t="s">
        <v>3</v>
      </c>
      <c r="DI140" t="s">
        <v>103</v>
      </c>
      <c r="DJ140" t="s">
        <v>103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101</v>
      </c>
      <c r="DW140" t="s">
        <v>101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295507280</v>
      </c>
      <c r="EF140">
        <v>1</v>
      </c>
      <c r="EG140" t="s">
        <v>25</v>
      </c>
      <c r="EH140">
        <v>0</v>
      </c>
      <c r="EI140" t="s">
        <v>3</v>
      </c>
      <c r="EJ140">
        <v>1</v>
      </c>
      <c r="EK140">
        <v>350002</v>
      </c>
      <c r="EL140" t="s">
        <v>26</v>
      </c>
      <c r="EM140" t="s">
        <v>27</v>
      </c>
      <c r="EO140" t="s">
        <v>3</v>
      </c>
      <c r="EQ140">
        <v>2228224</v>
      </c>
      <c r="ER140">
        <v>235.74</v>
      </c>
      <c r="ES140">
        <v>7.94</v>
      </c>
      <c r="ET140">
        <v>73</v>
      </c>
      <c r="EU140">
        <v>0</v>
      </c>
      <c r="EV140">
        <v>154.80000000000001</v>
      </c>
      <c r="EW140">
        <v>0.98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182</v>
      </c>
      <c r="FY140">
        <v>60</v>
      </c>
      <c r="GA140" t="s">
        <v>3</v>
      </c>
      <c r="GD140">
        <v>1</v>
      </c>
      <c r="GF140">
        <v>6783287</v>
      </c>
      <c r="GG140">
        <v>2</v>
      </c>
      <c r="GH140">
        <v>1</v>
      </c>
      <c r="GI140">
        <v>3</v>
      </c>
      <c r="GJ140">
        <v>0</v>
      </c>
      <c r="GK140">
        <v>0</v>
      </c>
      <c r="GL140">
        <f>ROUND(IF(AND(BH140=3,BI140=3,FS140&lt;&gt;0),P140,0),2)</f>
        <v>0</v>
      </c>
      <c r="GM140">
        <f>ROUND(O140+X140+Y140,2)+GX140</f>
        <v>909.65</v>
      </c>
      <c r="GN140">
        <f>IF(OR(BI140=0,BI140=1),GM140-GX140,0)</f>
        <v>909.65</v>
      </c>
      <c r="GO140">
        <f>IF(BI140=2,GM140-GX140,0)</f>
        <v>0</v>
      </c>
      <c r="GP140">
        <f>IF(BI140=4,GM140-GX140,0)</f>
        <v>0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C141">
        <f>ROW(SmtRes!A44)</f>
        <v>44</v>
      </c>
      <c r="D141">
        <f>ROW(EtalonRes!A44)</f>
        <v>44</v>
      </c>
      <c r="E141" t="s">
        <v>112</v>
      </c>
      <c r="F141" t="s">
        <v>113</v>
      </c>
      <c r="G141" t="s">
        <v>114</v>
      </c>
      <c r="H141" t="s">
        <v>101</v>
      </c>
      <c r="I141">
        <v>1</v>
      </c>
      <c r="J141">
        <v>0</v>
      </c>
      <c r="K141">
        <v>1</v>
      </c>
      <c r="O141">
        <f>ROUND(CP141,2)</f>
        <v>467.44</v>
      </c>
      <c r="P141">
        <f>ROUND(CQ141*I141,2)</f>
        <v>0</v>
      </c>
      <c r="Q141">
        <f>ROUND(CR141*I141,2)</f>
        <v>144.22999999999999</v>
      </c>
      <c r="R141">
        <f>ROUND(CS141*I141,2)</f>
        <v>0</v>
      </c>
      <c r="S141">
        <f>ROUND(CT141*I141,2)</f>
        <v>323.20999999999998</v>
      </c>
      <c r="T141">
        <f>ROUND(CU141*I141,2)</f>
        <v>0</v>
      </c>
      <c r="U141">
        <f>ROUND(CV141*I141,7)</f>
        <v>1.2932999999999999</v>
      </c>
      <c r="V141">
        <f>ROUND(CW141*I141,7)</f>
        <v>0</v>
      </c>
      <c r="W141">
        <f>ROUND(CX141*I141,2)</f>
        <v>0</v>
      </c>
      <c r="X141">
        <f t="shared" si="50"/>
        <v>588.24</v>
      </c>
      <c r="Y141">
        <f t="shared" si="50"/>
        <v>193.93</v>
      </c>
      <c r="AA141">
        <v>443177024</v>
      </c>
      <c r="AB141">
        <f>ROUND((AC141+AD141+AF141),6)</f>
        <v>298.59902</v>
      </c>
      <c r="AC141">
        <f>ROUND(((ES141*ROUND(0,7))),6)</f>
        <v>0</v>
      </c>
      <c r="AD141">
        <f>ROUND(((((ET141*ROUND(0.958,7)))-((EU141*ROUND(0.958,7))))+AE141),6)</f>
        <v>94.410899999999998</v>
      </c>
      <c r="AE141">
        <f t="shared" si="51"/>
        <v>0</v>
      </c>
      <c r="AF141">
        <f t="shared" si="51"/>
        <v>204.18812</v>
      </c>
      <c r="AG141">
        <f>ROUND((AP141),6)</f>
        <v>0</v>
      </c>
      <c r="AH141">
        <f t="shared" si="52"/>
        <v>1.2933000000000001</v>
      </c>
      <c r="AI141">
        <f t="shared" si="52"/>
        <v>0</v>
      </c>
      <c r="AJ141">
        <f>(AS141)</f>
        <v>0</v>
      </c>
      <c r="AK141">
        <v>323.23</v>
      </c>
      <c r="AL141">
        <v>11.54</v>
      </c>
      <c r="AM141">
        <v>98.55</v>
      </c>
      <c r="AN141">
        <v>0</v>
      </c>
      <c r="AO141">
        <v>213.14</v>
      </c>
      <c r="AP141">
        <v>0</v>
      </c>
      <c r="AQ141">
        <v>1.35</v>
      </c>
      <c r="AR141">
        <v>0</v>
      </c>
      <c r="AS141">
        <v>0</v>
      </c>
      <c r="AT141">
        <v>182</v>
      </c>
      <c r="AU141">
        <v>60</v>
      </c>
      <c r="AV141">
        <v>1</v>
      </c>
      <c r="AW141">
        <v>1</v>
      </c>
      <c r="AZ141">
        <v>1</v>
      </c>
      <c r="BA141">
        <v>1.5829</v>
      </c>
      <c r="BB141">
        <v>1.5277000000000001</v>
      </c>
      <c r="BC141">
        <v>1.5277000000000001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115</v>
      </c>
      <c r="BM141">
        <v>350002</v>
      </c>
      <c r="BN141">
        <v>0</v>
      </c>
      <c r="BO141" t="s">
        <v>3</v>
      </c>
      <c r="BP141">
        <v>0</v>
      </c>
      <c r="BQ141">
        <v>1</v>
      </c>
      <c r="BR141">
        <v>0</v>
      </c>
      <c r="BS141">
        <v>1.5829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182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>(P141+Q141+S141)</f>
        <v>467.43999999999994</v>
      </c>
      <c r="CQ141">
        <f>AC141*BC141</f>
        <v>0</v>
      </c>
      <c r="CR141">
        <f>((((ET141*ROUND(0.958,7)))*BB141-((EU141*ROUND(0.958,7)))*BS141)+AE141*BS141)</f>
        <v>144.23153192999999</v>
      </c>
      <c r="CS141">
        <f>AE141*BS141</f>
        <v>0</v>
      </c>
      <c r="CT141">
        <f>AF141*BA141</f>
        <v>323.20937514799999</v>
      </c>
      <c r="CU141">
        <f t="shared" si="53"/>
        <v>0</v>
      </c>
      <c r="CV141">
        <f t="shared" si="53"/>
        <v>1.2933000000000001</v>
      </c>
      <c r="CW141">
        <f t="shared" si="53"/>
        <v>0</v>
      </c>
      <c r="CX141">
        <f t="shared" si="53"/>
        <v>0</v>
      </c>
      <c r="CY141">
        <f>(((S141+R141)*AT141)/100)</f>
        <v>588.24219999999991</v>
      </c>
      <c r="CZ141">
        <f>(((S141+R141)*AU141)/100)</f>
        <v>193.92599999999999</v>
      </c>
      <c r="DC141" t="s">
        <v>3</v>
      </c>
      <c r="DD141" t="s">
        <v>23</v>
      </c>
      <c r="DE141" t="s">
        <v>103</v>
      </c>
      <c r="DF141" t="s">
        <v>103</v>
      </c>
      <c r="DG141" t="s">
        <v>103</v>
      </c>
      <c r="DH141" t="s">
        <v>3</v>
      </c>
      <c r="DI141" t="s">
        <v>103</v>
      </c>
      <c r="DJ141" t="s">
        <v>103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101</v>
      </c>
      <c r="DW141" t="s">
        <v>101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295507280</v>
      </c>
      <c r="EF141">
        <v>1</v>
      </c>
      <c r="EG141" t="s">
        <v>25</v>
      </c>
      <c r="EH141">
        <v>0</v>
      </c>
      <c r="EI141" t="s">
        <v>3</v>
      </c>
      <c r="EJ141">
        <v>1</v>
      </c>
      <c r="EK141">
        <v>350002</v>
      </c>
      <c r="EL141" t="s">
        <v>26</v>
      </c>
      <c r="EM141" t="s">
        <v>27</v>
      </c>
      <c r="EO141" t="s">
        <v>3</v>
      </c>
      <c r="EQ141">
        <v>2228224</v>
      </c>
      <c r="ER141">
        <v>323.23</v>
      </c>
      <c r="ES141">
        <v>11.54</v>
      </c>
      <c r="ET141">
        <v>98.55</v>
      </c>
      <c r="EU141">
        <v>0</v>
      </c>
      <c r="EV141">
        <v>213.14</v>
      </c>
      <c r="EW141">
        <v>1.35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182</v>
      </c>
      <c r="FY141">
        <v>60</v>
      </c>
      <c r="GA141" t="s">
        <v>3</v>
      </c>
      <c r="GD141">
        <v>1</v>
      </c>
      <c r="GF141">
        <v>-1702782072</v>
      </c>
      <c r="GG141">
        <v>2</v>
      </c>
      <c r="GH141">
        <v>1</v>
      </c>
      <c r="GI141">
        <v>3</v>
      </c>
      <c r="GJ141">
        <v>0</v>
      </c>
      <c r="GK141">
        <v>0</v>
      </c>
      <c r="GL141">
        <f>ROUND(IF(AND(BH141=3,BI141=3,FS141&lt;&gt;0),P141,0),2)</f>
        <v>0</v>
      </c>
      <c r="GM141">
        <f>ROUND(O141+X141+Y141,2)+GX141</f>
        <v>1249.6099999999999</v>
      </c>
      <c r="GN141">
        <f>IF(OR(BI141=0,BI141=1),GM141-GX141,0)</f>
        <v>1249.6099999999999</v>
      </c>
      <c r="GO141">
        <f>IF(BI141=2,GM141-GX141,0)</f>
        <v>0</v>
      </c>
      <c r="GP141">
        <f>IF(BI141=4,GM141-GX141,0)</f>
        <v>0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3" spans="1:245" x14ac:dyDescent="0.2">
      <c r="A143" s="2">
        <v>51</v>
      </c>
      <c r="B143" s="2">
        <f>B134</f>
        <v>1</v>
      </c>
      <c r="C143" s="2">
        <f>A134</f>
        <v>4</v>
      </c>
      <c r="D143" s="2">
        <f>ROW(A134)</f>
        <v>134</v>
      </c>
      <c r="E143" s="2"/>
      <c r="F143" s="2" t="str">
        <f>IF(F134&lt;&gt;"",F134,"")</f>
        <v>Новый раздел</v>
      </c>
      <c r="G143" s="2" t="str">
        <f>IF(G134&lt;&gt;"",G134,"")</f>
        <v>2. Валка деревьев (бензопилой), угрожающих падением на провода ВЛ 0,4-10 кВ</v>
      </c>
      <c r="H143" s="2">
        <v>0</v>
      </c>
      <c r="I143" s="2"/>
      <c r="J143" s="2"/>
      <c r="K143" s="2"/>
      <c r="L143" s="2"/>
      <c r="M143" s="2"/>
      <c r="N143" s="2"/>
      <c r="O143" s="2">
        <f t="shared" ref="O143:T143" si="54">ROUND(AB143,2)</f>
        <v>1189.9100000000001</v>
      </c>
      <c r="P143" s="2">
        <f t="shared" si="54"/>
        <v>0</v>
      </c>
      <c r="Q143" s="2">
        <f t="shared" si="54"/>
        <v>368.6</v>
      </c>
      <c r="R143" s="2">
        <f t="shared" si="54"/>
        <v>0</v>
      </c>
      <c r="S143" s="2">
        <f t="shared" si="54"/>
        <v>821.31</v>
      </c>
      <c r="T143" s="2">
        <f t="shared" si="54"/>
        <v>0</v>
      </c>
      <c r="U143" s="2">
        <f>AH143</f>
        <v>3.2859400000000001</v>
      </c>
      <c r="V143" s="2">
        <f>AI143</f>
        <v>0</v>
      </c>
      <c r="W143" s="2">
        <f>ROUND(AJ143,2)</f>
        <v>0</v>
      </c>
      <c r="X143" s="2">
        <f>ROUND(AK143,2)</f>
        <v>1494.78</v>
      </c>
      <c r="Y143" s="2">
        <f>ROUND(AL143,2)</f>
        <v>492.78</v>
      </c>
      <c r="Z143" s="2"/>
      <c r="AA143" s="2"/>
      <c r="AB143" s="2">
        <f>ROUND(SUMIF(AA138:AA141,"=443177024",O138:O141),2)</f>
        <v>1189.9100000000001</v>
      </c>
      <c r="AC143" s="2">
        <f>ROUND(SUMIF(AA138:AA141,"=443177024",P138:P141),2)</f>
        <v>0</v>
      </c>
      <c r="AD143" s="2">
        <f>ROUND(SUMIF(AA138:AA141,"=443177024",Q138:Q141),2)</f>
        <v>368.6</v>
      </c>
      <c r="AE143" s="2">
        <f>ROUND(SUMIF(AA138:AA141,"=443177024",R138:R141),2)</f>
        <v>0</v>
      </c>
      <c r="AF143" s="2">
        <f>ROUND(SUMIF(AA138:AA141,"=443177024",S138:S141),2)</f>
        <v>821.31</v>
      </c>
      <c r="AG143" s="2">
        <f>ROUND(SUMIF(AA138:AA141,"=443177024",T138:T141),2)</f>
        <v>0</v>
      </c>
      <c r="AH143" s="2">
        <f>SUMIF(AA138:AA141,"=443177024",U138:U141)</f>
        <v>3.2859400000000001</v>
      </c>
      <c r="AI143" s="2">
        <f>SUMIF(AA138:AA141,"=443177024",V138:V141)</f>
        <v>0</v>
      </c>
      <c r="AJ143" s="2">
        <f>ROUND(SUMIF(AA138:AA141,"=443177024",W138:W141),2)</f>
        <v>0</v>
      </c>
      <c r="AK143" s="2">
        <f>ROUND(SUMIF(AA138:AA141,"=443177024",X138:X141),2)</f>
        <v>1494.78</v>
      </c>
      <c r="AL143" s="2">
        <f>ROUND(SUMIF(AA138:AA141,"=443177024",Y138:Y141),2)</f>
        <v>492.78</v>
      </c>
      <c r="AM143" s="2"/>
      <c r="AN143" s="2"/>
      <c r="AO143" s="2">
        <f t="shared" ref="AO143:BD143" si="55">ROUND(BX143,2)</f>
        <v>0</v>
      </c>
      <c r="AP143" s="2">
        <f t="shared" si="55"/>
        <v>0</v>
      </c>
      <c r="AQ143" s="2">
        <f t="shared" si="55"/>
        <v>0</v>
      </c>
      <c r="AR143" s="2">
        <f t="shared" si="55"/>
        <v>3177.47</v>
      </c>
      <c r="AS143" s="2">
        <f t="shared" si="55"/>
        <v>3177.47</v>
      </c>
      <c r="AT143" s="2">
        <f t="shared" si="55"/>
        <v>0</v>
      </c>
      <c r="AU143" s="2">
        <f t="shared" si="55"/>
        <v>0</v>
      </c>
      <c r="AV143" s="2">
        <f t="shared" si="55"/>
        <v>0</v>
      </c>
      <c r="AW143" s="2">
        <f t="shared" si="55"/>
        <v>0</v>
      </c>
      <c r="AX143" s="2">
        <f t="shared" si="55"/>
        <v>0</v>
      </c>
      <c r="AY143" s="2">
        <f t="shared" si="55"/>
        <v>0</v>
      </c>
      <c r="AZ143" s="2">
        <f t="shared" si="55"/>
        <v>0</v>
      </c>
      <c r="BA143" s="2">
        <f t="shared" si="55"/>
        <v>0</v>
      </c>
      <c r="BB143" s="2">
        <f t="shared" si="55"/>
        <v>0</v>
      </c>
      <c r="BC143" s="2">
        <f t="shared" si="55"/>
        <v>0</v>
      </c>
      <c r="BD143" s="2">
        <f t="shared" si="55"/>
        <v>0</v>
      </c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>
        <f>ROUND(SUMIF(AA138:AA141,"=443177024",FQ138:FQ141),2)</f>
        <v>0</v>
      </c>
      <c r="BY143" s="2">
        <f>ROUND(SUMIF(AA138:AA141,"=443177024",FR138:FR141),2)</f>
        <v>0</v>
      </c>
      <c r="BZ143" s="2">
        <f>ROUND(SUMIF(AA138:AA141,"=443177024",GL138:GL141),2)</f>
        <v>0</v>
      </c>
      <c r="CA143" s="2">
        <f>ROUND(SUMIF(AA138:AA141,"=443177024",GM138:GM141),2)</f>
        <v>3177.47</v>
      </c>
      <c r="CB143" s="2">
        <f>ROUND(SUMIF(AA138:AA141,"=443177024",GN138:GN141),2)</f>
        <v>3177.47</v>
      </c>
      <c r="CC143" s="2">
        <f>ROUND(SUMIF(AA138:AA141,"=443177024",GO138:GO141),2)</f>
        <v>0</v>
      </c>
      <c r="CD143" s="2">
        <f>ROUND(SUMIF(AA138:AA141,"=443177024",GP138:GP141),2)</f>
        <v>0</v>
      </c>
      <c r="CE143" s="2">
        <f>AC143-BX143</f>
        <v>0</v>
      </c>
      <c r="CF143" s="2">
        <f>AC143-BY143</f>
        <v>0</v>
      </c>
      <c r="CG143" s="2">
        <f>BX143-BZ143</f>
        <v>0</v>
      </c>
      <c r="CH143" s="2">
        <f>AC143-BX143-BY143+BZ143</f>
        <v>0</v>
      </c>
      <c r="CI143" s="2">
        <f>BY143-BZ143</f>
        <v>0</v>
      </c>
      <c r="CJ143" s="2">
        <f>ROUND(SUMIF(AA138:AA141,"=443177024",GX138:GX141),2)</f>
        <v>0</v>
      </c>
      <c r="CK143" s="2">
        <f>ROUND(SUMIF(AA138:AA141,"=443177024",GY138:GY141),2)</f>
        <v>0</v>
      </c>
      <c r="CL143" s="2">
        <f>ROUND(SUMIF(AA138:AA141,"=443177024",GZ138:GZ141),2)</f>
        <v>0</v>
      </c>
      <c r="CM143" s="2">
        <f>ROUND(SUMIF(AA138:AA141,"=443177024",HD138:HD141),2)</f>
        <v>0</v>
      </c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201</v>
      </c>
      <c r="F145" s="4">
        <f>ROUND(Source!O143,O145)</f>
        <v>1189.9100000000001</v>
      </c>
      <c r="G145" s="4" t="s">
        <v>32</v>
      </c>
      <c r="H145" s="4" t="s">
        <v>33</v>
      </c>
      <c r="I145" s="4"/>
      <c r="J145" s="4"/>
      <c r="K145" s="4">
        <v>201</v>
      </c>
      <c r="L145" s="4">
        <v>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1189.9099999999999</v>
      </c>
      <c r="X145" s="4">
        <v>1</v>
      </c>
      <c r="Y145" s="4">
        <v>1189.9099999999999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202</v>
      </c>
      <c r="F146" s="4">
        <f>ROUND(Source!P143,O146)</f>
        <v>0</v>
      </c>
      <c r="G146" s="4" t="s">
        <v>34</v>
      </c>
      <c r="H146" s="4" t="s">
        <v>35</v>
      </c>
      <c r="I146" s="4"/>
      <c r="J146" s="4"/>
      <c r="K146" s="4">
        <v>202</v>
      </c>
      <c r="L146" s="4">
        <v>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222</v>
      </c>
      <c r="F147" s="4">
        <f>ROUND(Source!AO143,O147)</f>
        <v>0</v>
      </c>
      <c r="G147" s="4" t="s">
        <v>36</v>
      </c>
      <c r="H147" s="4" t="s">
        <v>37</v>
      </c>
      <c r="I147" s="4"/>
      <c r="J147" s="4"/>
      <c r="K147" s="4">
        <v>222</v>
      </c>
      <c r="L147" s="4">
        <v>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225</v>
      </c>
      <c r="F148" s="4">
        <f>ROUND(Source!AV143,O148)</f>
        <v>0</v>
      </c>
      <c r="G148" s="4" t="s">
        <v>38</v>
      </c>
      <c r="H148" s="4" t="s">
        <v>39</v>
      </c>
      <c r="I148" s="4"/>
      <c r="J148" s="4"/>
      <c r="K148" s="4">
        <v>225</v>
      </c>
      <c r="L148" s="4">
        <v>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226</v>
      </c>
      <c r="F149" s="4">
        <f>ROUND(Source!AW143,O149)</f>
        <v>0</v>
      </c>
      <c r="G149" s="4" t="s">
        <v>40</v>
      </c>
      <c r="H149" s="4" t="s">
        <v>41</v>
      </c>
      <c r="I149" s="4"/>
      <c r="J149" s="4"/>
      <c r="K149" s="4">
        <v>226</v>
      </c>
      <c r="L149" s="4">
        <v>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227</v>
      </c>
      <c r="F150" s="4">
        <f>ROUND(Source!AX143,O150)</f>
        <v>0</v>
      </c>
      <c r="G150" s="4" t="s">
        <v>42</v>
      </c>
      <c r="H150" s="4" t="s">
        <v>43</v>
      </c>
      <c r="I150" s="4"/>
      <c r="J150" s="4"/>
      <c r="K150" s="4">
        <v>227</v>
      </c>
      <c r="L150" s="4">
        <v>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228</v>
      </c>
      <c r="F151" s="4">
        <f>ROUND(Source!AY143,O151)</f>
        <v>0</v>
      </c>
      <c r="G151" s="4" t="s">
        <v>44</v>
      </c>
      <c r="H151" s="4" t="s">
        <v>45</v>
      </c>
      <c r="I151" s="4"/>
      <c r="J151" s="4"/>
      <c r="K151" s="4">
        <v>228</v>
      </c>
      <c r="L151" s="4">
        <v>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216</v>
      </c>
      <c r="F152" s="4">
        <f>ROUND(Source!AP143,O152)</f>
        <v>0</v>
      </c>
      <c r="G152" s="4" t="s">
        <v>46</v>
      </c>
      <c r="H152" s="4" t="s">
        <v>47</v>
      </c>
      <c r="I152" s="4"/>
      <c r="J152" s="4"/>
      <c r="K152" s="4">
        <v>216</v>
      </c>
      <c r="L152" s="4">
        <v>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223</v>
      </c>
      <c r="F153" s="4">
        <f>ROUND(Source!AQ143,O153)</f>
        <v>0</v>
      </c>
      <c r="G153" s="4" t="s">
        <v>48</v>
      </c>
      <c r="H153" s="4" t="s">
        <v>49</v>
      </c>
      <c r="I153" s="4"/>
      <c r="J153" s="4"/>
      <c r="K153" s="4">
        <v>223</v>
      </c>
      <c r="L153" s="4">
        <v>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229</v>
      </c>
      <c r="F154" s="4">
        <f>ROUND(Source!AZ143,O154)</f>
        <v>0</v>
      </c>
      <c r="G154" s="4" t="s">
        <v>50</v>
      </c>
      <c r="H154" s="4" t="s">
        <v>51</v>
      </c>
      <c r="I154" s="4"/>
      <c r="J154" s="4"/>
      <c r="K154" s="4">
        <v>229</v>
      </c>
      <c r="L154" s="4">
        <v>10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203</v>
      </c>
      <c r="F155" s="4">
        <f>ROUND(Source!Q143,O155)</f>
        <v>368.6</v>
      </c>
      <c r="G155" s="4" t="s">
        <v>52</v>
      </c>
      <c r="H155" s="4" t="s">
        <v>53</v>
      </c>
      <c r="I155" s="4"/>
      <c r="J155" s="4"/>
      <c r="K155" s="4">
        <v>203</v>
      </c>
      <c r="L155" s="4">
        <v>11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368.6</v>
      </c>
      <c r="X155" s="4">
        <v>1</v>
      </c>
      <c r="Y155" s="4">
        <v>368.6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231</v>
      </c>
      <c r="F156" s="4">
        <f>ROUND(Source!BB143,O156)</f>
        <v>0</v>
      </c>
      <c r="G156" s="4" t="s">
        <v>54</v>
      </c>
      <c r="H156" s="4" t="s">
        <v>55</v>
      </c>
      <c r="I156" s="4"/>
      <c r="J156" s="4"/>
      <c r="K156" s="4">
        <v>231</v>
      </c>
      <c r="L156" s="4">
        <v>12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204</v>
      </c>
      <c r="F157" s="4">
        <f>ROUND(Source!R143,O157)</f>
        <v>0</v>
      </c>
      <c r="G157" s="4" t="s">
        <v>56</v>
      </c>
      <c r="H157" s="4" t="s">
        <v>57</v>
      </c>
      <c r="I157" s="4"/>
      <c r="J157" s="4"/>
      <c r="K157" s="4">
        <v>204</v>
      </c>
      <c r="L157" s="4">
        <v>13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205</v>
      </c>
      <c r="F158" s="4">
        <f>ROUND(Source!S143,O158)</f>
        <v>821.31</v>
      </c>
      <c r="G158" s="4" t="s">
        <v>58</v>
      </c>
      <c r="H158" s="4" t="s">
        <v>59</v>
      </c>
      <c r="I158" s="4"/>
      <c r="J158" s="4"/>
      <c r="K158" s="4">
        <v>205</v>
      </c>
      <c r="L158" s="4">
        <v>14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821.31</v>
      </c>
      <c r="X158" s="4">
        <v>1</v>
      </c>
      <c r="Y158" s="4">
        <v>821.31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232</v>
      </c>
      <c r="F159" s="4">
        <f>ROUND(Source!BC143,O159)</f>
        <v>0</v>
      </c>
      <c r="G159" s="4" t="s">
        <v>60</v>
      </c>
      <c r="H159" s="4" t="s">
        <v>61</v>
      </c>
      <c r="I159" s="4"/>
      <c r="J159" s="4"/>
      <c r="K159" s="4">
        <v>232</v>
      </c>
      <c r="L159" s="4">
        <v>15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214</v>
      </c>
      <c r="F160" s="4">
        <f>ROUND(Source!AS143,O160)</f>
        <v>3177.47</v>
      </c>
      <c r="G160" s="4" t="s">
        <v>62</v>
      </c>
      <c r="H160" s="4" t="s">
        <v>63</v>
      </c>
      <c r="I160" s="4"/>
      <c r="J160" s="4"/>
      <c r="K160" s="4">
        <v>214</v>
      </c>
      <c r="L160" s="4">
        <v>16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3177.47</v>
      </c>
      <c r="X160" s="4">
        <v>1</v>
      </c>
      <c r="Y160" s="4">
        <v>3177.47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215</v>
      </c>
      <c r="F161" s="4">
        <f>ROUND(Source!AT143,O161)</f>
        <v>0</v>
      </c>
      <c r="G161" s="4" t="s">
        <v>64</v>
      </c>
      <c r="H161" s="4" t="s">
        <v>65</v>
      </c>
      <c r="I161" s="4"/>
      <c r="J161" s="4"/>
      <c r="K161" s="4">
        <v>215</v>
      </c>
      <c r="L161" s="4">
        <v>17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217</v>
      </c>
      <c r="F162" s="4">
        <f>ROUND(Source!AU143,O162)</f>
        <v>0</v>
      </c>
      <c r="G162" s="4" t="s">
        <v>66</v>
      </c>
      <c r="H162" s="4" t="s">
        <v>67</v>
      </c>
      <c r="I162" s="4"/>
      <c r="J162" s="4"/>
      <c r="K162" s="4">
        <v>217</v>
      </c>
      <c r="L162" s="4">
        <v>18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230</v>
      </c>
      <c r="F163" s="4">
        <f>ROUND(Source!BA143,O163)</f>
        <v>0</v>
      </c>
      <c r="G163" s="4" t="s">
        <v>68</v>
      </c>
      <c r="H163" s="4" t="s">
        <v>69</v>
      </c>
      <c r="I163" s="4"/>
      <c r="J163" s="4"/>
      <c r="K163" s="4">
        <v>230</v>
      </c>
      <c r="L163" s="4">
        <v>19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206</v>
      </c>
      <c r="F164" s="4">
        <f>ROUND(Source!T143,O164)</f>
        <v>0</v>
      </c>
      <c r="G164" s="4" t="s">
        <v>70</v>
      </c>
      <c r="H164" s="4" t="s">
        <v>71</v>
      </c>
      <c r="I164" s="4"/>
      <c r="J164" s="4"/>
      <c r="K164" s="4">
        <v>206</v>
      </c>
      <c r="L164" s="4">
        <v>20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207</v>
      </c>
      <c r="F165" s="4">
        <f>ROUND(Source!U143,O165)</f>
        <v>3.2859400000000001</v>
      </c>
      <c r="G165" s="4" t="s">
        <v>72</v>
      </c>
      <c r="H165" s="4" t="s">
        <v>73</v>
      </c>
      <c r="I165" s="4"/>
      <c r="J165" s="4"/>
      <c r="K165" s="4">
        <v>207</v>
      </c>
      <c r="L165" s="4">
        <v>21</v>
      </c>
      <c r="M165" s="4">
        <v>3</v>
      </c>
      <c r="N165" s="4" t="s">
        <v>3</v>
      </c>
      <c r="O165" s="4">
        <v>7</v>
      </c>
      <c r="P165" s="4"/>
      <c r="Q165" s="4"/>
      <c r="R165" s="4"/>
      <c r="S165" s="4"/>
      <c r="T165" s="4"/>
      <c r="U165" s="4"/>
      <c r="V165" s="4"/>
      <c r="W165" s="4">
        <v>3.2859400000000001</v>
      </c>
      <c r="X165" s="4">
        <v>1</v>
      </c>
      <c r="Y165" s="4">
        <v>3.2859400000000001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208</v>
      </c>
      <c r="F166" s="4">
        <f>ROUND(Source!V143,O166)</f>
        <v>0</v>
      </c>
      <c r="G166" s="4" t="s">
        <v>74</v>
      </c>
      <c r="H166" s="4" t="s">
        <v>75</v>
      </c>
      <c r="I166" s="4"/>
      <c r="J166" s="4"/>
      <c r="K166" s="4">
        <v>208</v>
      </c>
      <c r="L166" s="4">
        <v>22</v>
      </c>
      <c r="M166" s="4">
        <v>3</v>
      </c>
      <c r="N166" s="4" t="s">
        <v>3</v>
      </c>
      <c r="O166" s="4">
        <v>7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209</v>
      </c>
      <c r="F167" s="4">
        <f>ROUND(Source!W143,O167)</f>
        <v>0</v>
      </c>
      <c r="G167" s="4" t="s">
        <v>76</v>
      </c>
      <c r="H167" s="4" t="s">
        <v>77</v>
      </c>
      <c r="I167" s="4"/>
      <c r="J167" s="4"/>
      <c r="K167" s="4">
        <v>209</v>
      </c>
      <c r="L167" s="4">
        <v>23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233</v>
      </c>
      <c r="F168" s="4">
        <f>ROUND(Source!BD143,O168)</f>
        <v>0</v>
      </c>
      <c r="G168" s="4" t="s">
        <v>78</v>
      </c>
      <c r="H168" s="4" t="s">
        <v>79</v>
      </c>
      <c r="I168" s="4"/>
      <c r="J168" s="4"/>
      <c r="K168" s="4">
        <v>233</v>
      </c>
      <c r="L168" s="4">
        <v>24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210</v>
      </c>
      <c r="F169" s="4">
        <f>ROUND(Source!X143,O169)</f>
        <v>1494.78</v>
      </c>
      <c r="G169" s="4" t="s">
        <v>80</v>
      </c>
      <c r="H169" s="4" t="s">
        <v>81</v>
      </c>
      <c r="I169" s="4"/>
      <c r="J169" s="4"/>
      <c r="K169" s="4">
        <v>210</v>
      </c>
      <c r="L169" s="4">
        <v>25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1494.78</v>
      </c>
      <c r="X169" s="4">
        <v>1</v>
      </c>
      <c r="Y169" s="4">
        <v>1494.78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211</v>
      </c>
      <c r="F170" s="4">
        <f>ROUND(Source!Y143,O170)</f>
        <v>492.78</v>
      </c>
      <c r="G170" s="4" t="s">
        <v>82</v>
      </c>
      <c r="H170" s="4" t="s">
        <v>83</v>
      </c>
      <c r="I170" s="4"/>
      <c r="J170" s="4"/>
      <c r="K170" s="4">
        <v>211</v>
      </c>
      <c r="L170" s="4">
        <v>26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492.78</v>
      </c>
      <c r="X170" s="4">
        <v>1</v>
      </c>
      <c r="Y170" s="4">
        <v>492.78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224</v>
      </c>
      <c r="F171" s="4">
        <f>ROUND(Source!AR143,O171)</f>
        <v>3177.47</v>
      </c>
      <c r="G171" s="4" t="s">
        <v>84</v>
      </c>
      <c r="H171" s="4" t="s">
        <v>85</v>
      </c>
      <c r="I171" s="4"/>
      <c r="J171" s="4"/>
      <c r="K171" s="4">
        <v>224</v>
      </c>
      <c r="L171" s="4">
        <v>27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3177.47</v>
      </c>
      <c r="X171" s="4">
        <v>1</v>
      </c>
      <c r="Y171" s="4">
        <v>3177.47</v>
      </c>
      <c r="Z171" s="4"/>
      <c r="AA171" s="4"/>
      <c r="AB171" s="4"/>
    </row>
    <row r="173" spans="1:206" x14ac:dyDescent="0.2">
      <c r="A173" s="1">
        <v>4</v>
      </c>
      <c r="B173" s="1">
        <v>1</v>
      </c>
      <c r="C173" s="1"/>
      <c r="D173" s="1">
        <f>ROW(A182)</f>
        <v>182</v>
      </c>
      <c r="E173" s="1"/>
      <c r="F173" s="1" t="s">
        <v>14</v>
      </c>
      <c r="G173" s="1" t="s">
        <v>116</v>
      </c>
      <c r="H173" s="1" t="s">
        <v>3</v>
      </c>
      <c r="I173" s="1">
        <v>0</v>
      </c>
      <c r="J173" s="1"/>
      <c r="K173" s="1">
        <v>0</v>
      </c>
      <c r="L173" s="1"/>
      <c r="M173" s="1" t="s">
        <v>3</v>
      </c>
      <c r="N173" s="1"/>
      <c r="O173" s="1"/>
      <c r="P173" s="1"/>
      <c r="Q173" s="1"/>
      <c r="R173" s="1"/>
      <c r="S173" s="1">
        <v>0</v>
      </c>
      <c r="T173" s="1"/>
      <c r="U173" s="1" t="s">
        <v>3</v>
      </c>
      <c r="V173" s="1">
        <v>0</v>
      </c>
      <c r="W173" s="1"/>
      <c r="X173" s="1"/>
      <c r="Y173" s="1"/>
      <c r="Z173" s="1"/>
      <c r="AA173" s="1"/>
      <c r="AB173" s="1" t="s">
        <v>3</v>
      </c>
      <c r="AC173" s="1" t="s">
        <v>3</v>
      </c>
      <c r="AD173" s="1" t="s">
        <v>3</v>
      </c>
      <c r="AE173" s="1" t="s">
        <v>3</v>
      </c>
      <c r="AF173" s="1" t="s">
        <v>3</v>
      </c>
      <c r="AG173" s="1" t="s">
        <v>3</v>
      </c>
      <c r="AH173" s="1"/>
      <c r="AI173" s="1"/>
      <c r="AJ173" s="1"/>
      <c r="AK173" s="1"/>
      <c r="AL173" s="1"/>
      <c r="AM173" s="1"/>
      <c r="AN173" s="1"/>
      <c r="AO173" s="1"/>
      <c r="AP173" s="1" t="s">
        <v>3</v>
      </c>
      <c r="AQ173" s="1" t="s">
        <v>3</v>
      </c>
      <c r="AR173" s="1" t="s">
        <v>3</v>
      </c>
      <c r="AS173" s="1"/>
      <c r="AT173" s="1"/>
      <c r="AU173" s="1"/>
      <c r="AV173" s="1"/>
      <c r="AW173" s="1"/>
      <c r="AX173" s="1"/>
      <c r="AY173" s="1"/>
      <c r="AZ173" s="1" t="s">
        <v>3</v>
      </c>
      <c r="BA173" s="1"/>
      <c r="BB173" s="1" t="s">
        <v>3</v>
      </c>
      <c r="BC173" s="1" t="s">
        <v>12</v>
      </c>
      <c r="BD173" s="1" t="s">
        <v>3</v>
      </c>
      <c r="BE173" s="1" t="s">
        <v>3</v>
      </c>
      <c r="BF173" s="1" t="s">
        <v>3</v>
      </c>
      <c r="BG173" s="1" t="s">
        <v>3</v>
      </c>
      <c r="BH173" s="1" t="s">
        <v>3</v>
      </c>
      <c r="BI173" s="1" t="s">
        <v>3</v>
      </c>
      <c r="BJ173" s="1" t="s">
        <v>3</v>
      </c>
      <c r="BK173" s="1" t="s">
        <v>3</v>
      </c>
      <c r="BL173" s="1" t="s">
        <v>3</v>
      </c>
      <c r="BM173" s="1" t="s">
        <v>12</v>
      </c>
      <c r="BN173" s="1" t="s">
        <v>3</v>
      </c>
      <c r="BO173" s="1" t="s">
        <v>3</v>
      </c>
      <c r="BP173" s="1" t="s">
        <v>3</v>
      </c>
      <c r="BQ173" s="1"/>
      <c r="BR173" s="1"/>
      <c r="BS173" s="1"/>
      <c r="BT173" s="1"/>
      <c r="BU173" s="1"/>
      <c r="BV173" s="1"/>
      <c r="BW173" s="1"/>
      <c r="BX173" s="1">
        <v>0</v>
      </c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>
        <v>0</v>
      </c>
    </row>
    <row r="175" spans="1:206" x14ac:dyDescent="0.2">
      <c r="A175" s="2">
        <v>52</v>
      </c>
      <c r="B175" s="2">
        <f t="shared" ref="B175:G175" si="56">B182</f>
        <v>1</v>
      </c>
      <c r="C175" s="2">
        <f t="shared" si="56"/>
        <v>4</v>
      </c>
      <c r="D175" s="2">
        <f t="shared" si="56"/>
        <v>173</v>
      </c>
      <c r="E175" s="2">
        <f t="shared" si="56"/>
        <v>0</v>
      </c>
      <c r="F175" s="2" t="str">
        <f t="shared" si="56"/>
        <v>Новый раздел</v>
      </c>
      <c r="G175" s="2" t="str">
        <f t="shared" si="56"/>
        <v>10. Валка деревьев (бензопилой), угрожающих падением на провода ВЛ 35-220 кВ</v>
      </c>
      <c r="H175" s="2"/>
      <c r="I175" s="2"/>
      <c r="J175" s="2"/>
      <c r="K175" s="2"/>
      <c r="L175" s="2"/>
      <c r="M175" s="2"/>
      <c r="N175" s="2"/>
      <c r="O175" s="2">
        <f t="shared" ref="O175:AT175" si="57">O182</f>
        <v>1236.42</v>
      </c>
      <c r="P175" s="2">
        <f t="shared" si="57"/>
        <v>0</v>
      </c>
      <c r="Q175" s="2">
        <f t="shared" si="57"/>
        <v>412.54</v>
      </c>
      <c r="R175" s="2">
        <f t="shared" si="57"/>
        <v>0</v>
      </c>
      <c r="S175" s="2">
        <f t="shared" si="57"/>
        <v>823.88</v>
      </c>
      <c r="T175" s="2">
        <f t="shared" si="57"/>
        <v>0</v>
      </c>
      <c r="U175" s="2">
        <f t="shared" si="57"/>
        <v>3.2972000000000001</v>
      </c>
      <c r="V175" s="2">
        <f t="shared" si="57"/>
        <v>0</v>
      </c>
      <c r="W175" s="2">
        <f t="shared" si="57"/>
        <v>0</v>
      </c>
      <c r="X175" s="2">
        <f t="shared" si="57"/>
        <v>1565.37</v>
      </c>
      <c r="Y175" s="2">
        <f t="shared" si="57"/>
        <v>494.33</v>
      </c>
      <c r="Z175" s="2">
        <f t="shared" si="57"/>
        <v>0</v>
      </c>
      <c r="AA175" s="2">
        <f t="shared" si="57"/>
        <v>0</v>
      </c>
      <c r="AB175" s="2">
        <f t="shared" si="57"/>
        <v>1236.42</v>
      </c>
      <c r="AC175" s="2">
        <f t="shared" si="57"/>
        <v>0</v>
      </c>
      <c r="AD175" s="2">
        <f t="shared" si="57"/>
        <v>412.54</v>
      </c>
      <c r="AE175" s="2">
        <f t="shared" si="57"/>
        <v>0</v>
      </c>
      <c r="AF175" s="2">
        <f t="shared" si="57"/>
        <v>823.88</v>
      </c>
      <c r="AG175" s="2">
        <f t="shared" si="57"/>
        <v>0</v>
      </c>
      <c r="AH175" s="2">
        <f t="shared" si="57"/>
        <v>3.2972000000000001</v>
      </c>
      <c r="AI175" s="2">
        <f t="shared" si="57"/>
        <v>0</v>
      </c>
      <c r="AJ175" s="2">
        <f t="shared" si="57"/>
        <v>0</v>
      </c>
      <c r="AK175" s="2">
        <f t="shared" si="57"/>
        <v>1565.37</v>
      </c>
      <c r="AL175" s="2">
        <f t="shared" si="57"/>
        <v>494.33</v>
      </c>
      <c r="AM175" s="2">
        <f t="shared" si="57"/>
        <v>0</v>
      </c>
      <c r="AN175" s="2">
        <f t="shared" si="57"/>
        <v>0</v>
      </c>
      <c r="AO175" s="2">
        <f t="shared" si="57"/>
        <v>0</v>
      </c>
      <c r="AP175" s="2">
        <f t="shared" si="57"/>
        <v>0</v>
      </c>
      <c r="AQ175" s="2">
        <f t="shared" si="57"/>
        <v>0</v>
      </c>
      <c r="AR175" s="2">
        <f t="shared" si="57"/>
        <v>3296.12</v>
      </c>
      <c r="AS175" s="2">
        <f t="shared" si="57"/>
        <v>3296.12</v>
      </c>
      <c r="AT175" s="2">
        <f t="shared" si="57"/>
        <v>0</v>
      </c>
      <c r="AU175" s="2">
        <f t="shared" ref="AU175:BZ175" si="58">AU182</f>
        <v>0</v>
      </c>
      <c r="AV175" s="2">
        <f t="shared" si="58"/>
        <v>0</v>
      </c>
      <c r="AW175" s="2">
        <f t="shared" si="58"/>
        <v>0</v>
      </c>
      <c r="AX175" s="2">
        <f t="shared" si="58"/>
        <v>0</v>
      </c>
      <c r="AY175" s="2">
        <f t="shared" si="58"/>
        <v>0</v>
      </c>
      <c r="AZ175" s="2">
        <f t="shared" si="58"/>
        <v>0</v>
      </c>
      <c r="BA175" s="2">
        <f t="shared" si="58"/>
        <v>0</v>
      </c>
      <c r="BB175" s="2">
        <f t="shared" si="58"/>
        <v>0</v>
      </c>
      <c r="BC175" s="2">
        <f t="shared" si="58"/>
        <v>0</v>
      </c>
      <c r="BD175" s="2">
        <f t="shared" si="58"/>
        <v>0</v>
      </c>
      <c r="BE175" s="2">
        <f t="shared" si="58"/>
        <v>0</v>
      </c>
      <c r="BF175" s="2">
        <f t="shared" si="58"/>
        <v>0</v>
      </c>
      <c r="BG175" s="2">
        <f t="shared" si="58"/>
        <v>0</v>
      </c>
      <c r="BH175" s="2">
        <f t="shared" si="58"/>
        <v>0</v>
      </c>
      <c r="BI175" s="2">
        <f t="shared" si="58"/>
        <v>0</v>
      </c>
      <c r="BJ175" s="2">
        <f t="shared" si="58"/>
        <v>0</v>
      </c>
      <c r="BK175" s="2">
        <f t="shared" si="58"/>
        <v>0</v>
      </c>
      <c r="BL175" s="2">
        <f t="shared" si="58"/>
        <v>0</v>
      </c>
      <c r="BM175" s="2">
        <f t="shared" si="58"/>
        <v>0</v>
      </c>
      <c r="BN175" s="2">
        <f t="shared" si="58"/>
        <v>0</v>
      </c>
      <c r="BO175" s="2">
        <f t="shared" si="58"/>
        <v>0</v>
      </c>
      <c r="BP175" s="2">
        <f t="shared" si="58"/>
        <v>0</v>
      </c>
      <c r="BQ175" s="2">
        <f t="shared" si="58"/>
        <v>0</v>
      </c>
      <c r="BR175" s="2">
        <f t="shared" si="58"/>
        <v>0</v>
      </c>
      <c r="BS175" s="2">
        <f t="shared" si="58"/>
        <v>0</v>
      </c>
      <c r="BT175" s="2">
        <f t="shared" si="58"/>
        <v>0</v>
      </c>
      <c r="BU175" s="2">
        <f t="shared" si="58"/>
        <v>0</v>
      </c>
      <c r="BV175" s="2">
        <f t="shared" si="58"/>
        <v>0</v>
      </c>
      <c r="BW175" s="2">
        <f t="shared" si="58"/>
        <v>0</v>
      </c>
      <c r="BX175" s="2">
        <f t="shared" si="58"/>
        <v>0</v>
      </c>
      <c r="BY175" s="2">
        <f t="shared" si="58"/>
        <v>0</v>
      </c>
      <c r="BZ175" s="2">
        <f t="shared" si="58"/>
        <v>0</v>
      </c>
      <c r="CA175" s="2">
        <f t="shared" ref="CA175:DF175" si="59">CA182</f>
        <v>3296.12</v>
      </c>
      <c r="CB175" s="2">
        <f t="shared" si="59"/>
        <v>3296.12</v>
      </c>
      <c r="CC175" s="2">
        <f t="shared" si="59"/>
        <v>0</v>
      </c>
      <c r="CD175" s="2">
        <f t="shared" si="59"/>
        <v>0</v>
      </c>
      <c r="CE175" s="2">
        <f t="shared" si="59"/>
        <v>0</v>
      </c>
      <c r="CF175" s="2">
        <f t="shared" si="59"/>
        <v>0</v>
      </c>
      <c r="CG175" s="2">
        <f t="shared" si="59"/>
        <v>0</v>
      </c>
      <c r="CH175" s="2">
        <f t="shared" si="59"/>
        <v>0</v>
      </c>
      <c r="CI175" s="2">
        <f t="shared" si="59"/>
        <v>0</v>
      </c>
      <c r="CJ175" s="2">
        <f t="shared" si="59"/>
        <v>0</v>
      </c>
      <c r="CK175" s="2">
        <f t="shared" si="59"/>
        <v>0</v>
      </c>
      <c r="CL175" s="2">
        <f t="shared" si="59"/>
        <v>0</v>
      </c>
      <c r="CM175" s="2">
        <f t="shared" si="59"/>
        <v>0</v>
      </c>
      <c r="CN175" s="2">
        <f t="shared" si="59"/>
        <v>0</v>
      </c>
      <c r="CO175" s="2">
        <f t="shared" si="59"/>
        <v>0</v>
      </c>
      <c r="CP175" s="2">
        <f t="shared" si="59"/>
        <v>0</v>
      </c>
      <c r="CQ175" s="2">
        <f t="shared" si="59"/>
        <v>0</v>
      </c>
      <c r="CR175" s="2">
        <f t="shared" si="59"/>
        <v>0</v>
      </c>
      <c r="CS175" s="2">
        <f t="shared" si="59"/>
        <v>0</v>
      </c>
      <c r="CT175" s="2">
        <f t="shared" si="59"/>
        <v>0</v>
      </c>
      <c r="CU175" s="2">
        <f t="shared" si="59"/>
        <v>0</v>
      </c>
      <c r="CV175" s="2">
        <f t="shared" si="59"/>
        <v>0</v>
      </c>
      <c r="CW175" s="2">
        <f t="shared" si="59"/>
        <v>0</v>
      </c>
      <c r="CX175" s="2">
        <f t="shared" si="59"/>
        <v>0</v>
      </c>
      <c r="CY175" s="2">
        <f t="shared" si="59"/>
        <v>0</v>
      </c>
      <c r="CZ175" s="2">
        <f t="shared" si="59"/>
        <v>0</v>
      </c>
      <c r="DA175" s="2">
        <f t="shared" si="59"/>
        <v>0</v>
      </c>
      <c r="DB175" s="2">
        <f t="shared" si="59"/>
        <v>0</v>
      </c>
      <c r="DC175" s="2">
        <f t="shared" si="59"/>
        <v>0</v>
      </c>
      <c r="DD175" s="2">
        <f t="shared" si="59"/>
        <v>0</v>
      </c>
      <c r="DE175" s="2">
        <f t="shared" si="59"/>
        <v>0</v>
      </c>
      <c r="DF175" s="2">
        <f t="shared" si="59"/>
        <v>0</v>
      </c>
      <c r="DG175" s="3">
        <f t="shared" ref="DG175:EL175" si="60">DG182</f>
        <v>0</v>
      </c>
      <c r="DH175" s="3">
        <f t="shared" si="60"/>
        <v>0</v>
      </c>
      <c r="DI175" s="3">
        <f t="shared" si="60"/>
        <v>0</v>
      </c>
      <c r="DJ175" s="3">
        <f t="shared" si="60"/>
        <v>0</v>
      </c>
      <c r="DK175" s="3">
        <f t="shared" si="60"/>
        <v>0</v>
      </c>
      <c r="DL175" s="3">
        <f t="shared" si="60"/>
        <v>0</v>
      </c>
      <c r="DM175" s="3">
        <f t="shared" si="60"/>
        <v>0</v>
      </c>
      <c r="DN175" s="3">
        <f t="shared" si="60"/>
        <v>0</v>
      </c>
      <c r="DO175" s="3">
        <f t="shared" si="60"/>
        <v>0</v>
      </c>
      <c r="DP175" s="3">
        <f t="shared" si="60"/>
        <v>0</v>
      </c>
      <c r="DQ175" s="3">
        <f t="shared" si="60"/>
        <v>0</v>
      </c>
      <c r="DR175" s="3">
        <f t="shared" si="60"/>
        <v>0</v>
      </c>
      <c r="DS175" s="3">
        <f t="shared" si="60"/>
        <v>0</v>
      </c>
      <c r="DT175" s="3">
        <f t="shared" si="60"/>
        <v>0</v>
      </c>
      <c r="DU175" s="3">
        <f t="shared" si="60"/>
        <v>0</v>
      </c>
      <c r="DV175" s="3">
        <f t="shared" si="60"/>
        <v>0</v>
      </c>
      <c r="DW175" s="3">
        <f t="shared" si="60"/>
        <v>0</v>
      </c>
      <c r="DX175" s="3">
        <f t="shared" si="60"/>
        <v>0</v>
      </c>
      <c r="DY175" s="3">
        <f t="shared" si="60"/>
        <v>0</v>
      </c>
      <c r="DZ175" s="3">
        <f t="shared" si="60"/>
        <v>0</v>
      </c>
      <c r="EA175" s="3">
        <f t="shared" si="60"/>
        <v>0</v>
      </c>
      <c r="EB175" s="3">
        <f t="shared" si="60"/>
        <v>0</v>
      </c>
      <c r="EC175" s="3">
        <f t="shared" si="60"/>
        <v>0</v>
      </c>
      <c r="ED175" s="3">
        <f t="shared" si="60"/>
        <v>0</v>
      </c>
      <c r="EE175" s="3">
        <f t="shared" si="60"/>
        <v>0</v>
      </c>
      <c r="EF175" s="3">
        <f t="shared" si="60"/>
        <v>0</v>
      </c>
      <c r="EG175" s="3">
        <f t="shared" si="60"/>
        <v>0</v>
      </c>
      <c r="EH175" s="3">
        <f t="shared" si="60"/>
        <v>0</v>
      </c>
      <c r="EI175" s="3">
        <f t="shared" si="60"/>
        <v>0</v>
      </c>
      <c r="EJ175" s="3">
        <f t="shared" si="60"/>
        <v>0</v>
      </c>
      <c r="EK175" s="3">
        <f t="shared" si="60"/>
        <v>0</v>
      </c>
      <c r="EL175" s="3">
        <f t="shared" si="60"/>
        <v>0</v>
      </c>
      <c r="EM175" s="3">
        <f t="shared" ref="EM175:FR175" si="61">EM182</f>
        <v>0</v>
      </c>
      <c r="EN175" s="3">
        <f t="shared" si="61"/>
        <v>0</v>
      </c>
      <c r="EO175" s="3">
        <f t="shared" si="61"/>
        <v>0</v>
      </c>
      <c r="EP175" s="3">
        <f t="shared" si="61"/>
        <v>0</v>
      </c>
      <c r="EQ175" s="3">
        <f t="shared" si="61"/>
        <v>0</v>
      </c>
      <c r="ER175" s="3">
        <f t="shared" si="61"/>
        <v>0</v>
      </c>
      <c r="ES175" s="3">
        <f t="shared" si="61"/>
        <v>0</v>
      </c>
      <c r="ET175" s="3">
        <f t="shared" si="61"/>
        <v>0</v>
      </c>
      <c r="EU175" s="3">
        <f t="shared" si="61"/>
        <v>0</v>
      </c>
      <c r="EV175" s="3">
        <f t="shared" si="61"/>
        <v>0</v>
      </c>
      <c r="EW175" s="3">
        <f t="shared" si="61"/>
        <v>0</v>
      </c>
      <c r="EX175" s="3">
        <f t="shared" si="61"/>
        <v>0</v>
      </c>
      <c r="EY175" s="3">
        <f t="shared" si="61"/>
        <v>0</v>
      </c>
      <c r="EZ175" s="3">
        <f t="shared" si="61"/>
        <v>0</v>
      </c>
      <c r="FA175" s="3">
        <f t="shared" si="61"/>
        <v>0</v>
      </c>
      <c r="FB175" s="3">
        <f t="shared" si="61"/>
        <v>0</v>
      </c>
      <c r="FC175" s="3">
        <f t="shared" si="61"/>
        <v>0</v>
      </c>
      <c r="FD175" s="3">
        <f t="shared" si="61"/>
        <v>0</v>
      </c>
      <c r="FE175" s="3">
        <f t="shared" si="61"/>
        <v>0</v>
      </c>
      <c r="FF175" s="3">
        <f t="shared" si="61"/>
        <v>0</v>
      </c>
      <c r="FG175" s="3">
        <f t="shared" si="61"/>
        <v>0</v>
      </c>
      <c r="FH175" s="3">
        <f t="shared" si="61"/>
        <v>0</v>
      </c>
      <c r="FI175" s="3">
        <f t="shared" si="61"/>
        <v>0</v>
      </c>
      <c r="FJ175" s="3">
        <f t="shared" si="61"/>
        <v>0</v>
      </c>
      <c r="FK175" s="3">
        <f t="shared" si="61"/>
        <v>0</v>
      </c>
      <c r="FL175" s="3">
        <f t="shared" si="61"/>
        <v>0</v>
      </c>
      <c r="FM175" s="3">
        <f t="shared" si="61"/>
        <v>0</v>
      </c>
      <c r="FN175" s="3">
        <f t="shared" si="61"/>
        <v>0</v>
      </c>
      <c r="FO175" s="3">
        <f t="shared" si="61"/>
        <v>0</v>
      </c>
      <c r="FP175" s="3">
        <f t="shared" si="61"/>
        <v>0</v>
      </c>
      <c r="FQ175" s="3">
        <f t="shared" si="61"/>
        <v>0</v>
      </c>
      <c r="FR175" s="3">
        <f t="shared" si="61"/>
        <v>0</v>
      </c>
      <c r="FS175" s="3">
        <f t="shared" ref="FS175:GX175" si="62">FS182</f>
        <v>0</v>
      </c>
      <c r="FT175" s="3">
        <f t="shared" si="62"/>
        <v>0</v>
      </c>
      <c r="FU175" s="3">
        <f t="shared" si="62"/>
        <v>0</v>
      </c>
      <c r="FV175" s="3">
        <f t="shared" si="62"/>
        <v>0</v>
      </c>
      <c r="FW175" s="3">
        <f t="shared" si="62"/>
        <v>0</v>
      </c>
      <c r="FX175" s="3">
        <f t="shared" si="62"/>
        <v>0</v>
      </c>
      <c r="FY175" s="3">
        <f t="shared" si="62"/>
        <v>0</v>
      </c>
      <c r="FZ175" s="3">
        <f t="shared" si="62"/>
        <v>0</v>
      </c>
      <c r="GA175" s="3">
        <f t="shared" si="62"/>
        <v>0</v>
      </c>
      <c r="GB175" s="3">
        <f t="shared" si="62"/>
        <v>0</v>
      </c>
      <c r="GC175" s="3">
        <f t="shared" si="62"/>
        <v>0</v>
      </c>
      <c r="GD175" s="3">
        <f t="shared" si="62"/>
        <v>0</v>
      </c>
      <c r="GE175" s="3">
        <f t="shared" si="62"/>
        <v>0</v>
      </c>
      <c r="GF175" s="3">
        <f t="shared" si="62"/>
        <v>0</v>
      </c>
      <c r="GG175" s="3">
        <f t="shared" si="62"/>
        <v>0</v>
      </c>
      <c r="GH175" s="3">
        <f t="shared" si="62"/>
        <v>0</v>
      </c>
      <c r="GI175" s="3">
        <f t="shared" si="62"/>
        <v>0</v>
      </c>
      <c r="GJ175" s="3">
        <f t="shared" si="62"/>
        <v>0</v>
      </c>
      <c r="GK175" s="3">
        <f t="shared" si="62"/>
        <v>0</v>
      </c>
      <c r="GL175" s="3">
        <f t="shared" si="62"/>
        <v>0</v>
      </c>
      <c r="GM175" s="3">
        <f t="shared" si="62"/>
        <v>0</v>
      </c>
      <c r="GN175" s="3">
        <f t="shared" si="62"/>
        <v>0</v>
      </c>
      <c r="GO175" s="3">
        <f t="shared" si="62"/>
        <v>0</v>
      </c>
      <c r="GP175" s="3">
        <f t="shared" si="62"/>
        <v>0</v>
      </c>
      <c r="GQ175" s="3">
        <f t="shared" si="62"/>
        <v>0</v>
      </c>
      <c r="GR175" s="3">
        <f t="shared" si="62"/>
        <v>0</v>
      </c>
      <c r="GS175" s="3">
        <f t="shared" si="62"/>
        <v>0</v>
      </c>
      <c r="GT175" s="3">
        <f t="shared" si="62"/>
        <v>0</v>
      </c>
      <c r="GU175" s="3">
        <f t="shared" si="62"/>
        <v>0</v>
      </c>
      <c r="GV175" s="3">
        <f t="shared" si="62"/>
        <v>0</v>
      </c>
      <c r="GW175" s="3">
        <f t="shared" si="62"/>
        <v>0</v>
      </c>
      <c r="GX175" s="3">
        <f t="shared" si="62"/>
        <v>0</v>
      </c>
    </row>
    <row r="177" spans="1:245" x14ac:dyDescent="0.2">
      <c r="A177">
        <v>17</v>
      </c>
      <c r="B177">
        <v>1</v>
      </c>
      <c r="C177">
        <f>ROW(SmtRes!A49)</f>
        <v>49</v>
      </c>
      <c r="D177">
        <f>ROW(EtalonRes!A49)</f>
        <v>49</v>
      </c>
      <c r="E177" t="s">
        <v>117</v>
      </c>
      <c r="F177" t="s">
        <v>118</v>
      </c>
      <c r="G177" t="s">
        <v>119</v>
      </c>
      <c r="H177" t="s">
        <v>101</v>
      </c>
      <c r="I177">
        <v>1</v>
      </c>
      <c r="J177">
        <v>0</v>
      </c>
      <c r="K177">
        <v>1</v>
      </c>
      <c r="O177">
        <f>ROUND(CP177,2)</f>
        <v>131.51</v>
      </c>
      <c r="P177">
        <f>ROUND(CQ177*I177,2)</f>
        <v>0</v>
      </c>
      <c r="Q177">
        <f>ROUND(CR177*I177,2)</f>
        <v>44.04</v>
      </c>
      <c r="R177">
        <f>ROUND(CS177*I177,2)</f>
        <v>0</v>
      </c>
      <c r="S177">
        <f>ROUND(CT177*I177,2)</f>
        <v>87.47</v>
      </c>
      <c r="T177">
        <f>ROUND(CU177*I177,2)</f>
        <v>0</v>
      </c>
      <c r="U177">
        <f>ROUND(CV177*I177,7)</f>
        <v>0.35</v>
      </c>
      <c r="V177">
        <f>ROUND(CW177*I177,7)</f>
        <v>0</v>
      </c>
      <c r="W177">
        <f>ROUND(CX177*I177,2)</f>
        <v>0</v>
      </c>
      <c r="X177">
        <f t="shared" ref="X177:Y180" si="63">ROUND(CY177,2)</f>
        <v>166.19</v>
      </c>
      <c r="Y177">
        <f t="shared" si="63"/>
        <v>52.48</v>
      </c>
      <c r="AA177">
        <v>443177024</v>
      </c>
      <c r="AB177">
        <f>ROUND((AC177+AD177+AF177),6)</f>
        <v>84.09</v>
      </c>
      <c r="AC177">
        <f>ROUND(((ES177*ROUND((0*0),7))),6)</f>
        <v>0</v>
      </c>
      <c r="AD177">
        <f>ROUND((((ET177)-(EU177))+AE177),6)</f>
        <v>28.83</v>
      </c>
      <c r="AE177">
        <f>ROUND((EU177),6)</f>
        <v>0</v>
      </c>
      <c r="AF177">
        <f>ROUND((EV177),6)</f>
        <v>55.26</v>
      </c>
      <c r="AG177">
        <f>ROUND((AP177),6)</f>
        <v>0</v>
      </c>
      <c r="AH177">
        <f>(EW177)</f>
        <v>0.35</v>
      </c>
      <c r="AI177">
        <f>(EX177)</f>
        <v>0</v>
      </c>
      <c r="AJ177">
        <f>(AS177)</f>
        <v>0</v>
      </c>
      <c r="AK177">
        <v>88.06</v>
      </c>
      <c r="AL177">
        <v>3.97</v>
      </c>
      <c r="AM177">
        <v>28.83</v>
      </c>
      <c r="AN177">
        <v>0</v>
      </c>
      <c r="AO177">
        <v>55.26</v>
      </c>
      <c r="AP177">
        <v>0</v>
      </c>
      <c r="AQ177">
        <v>0.35</v>
      </c>
      <c r="AR177">
        <v>0</v>
      </c>
      <c r="AS177">
        <v>0</v>
      </c>
      <c r="AT177">
        <v>190</v>
      </c>
      <c r="AU177">
        <v>60</v>
      </c>
      <c r="AV177">
        <v>1</v>
      </c>
      <c r="AW177">
        <v>1</v>
      </c>
      <c r="AZ177">
        <v>1</v>
      </c>
      <c r="BA177">
        <v>1.5829</v>
      </c>
      <c r="BB177">
        <v>1.5277000000000001</v>
      </c>
      <c r="BC177">
        <v>1.5277000000000001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120</v>
      </c>
      <c r="BM177">
        <v>350001</v>
      </c>
      <c r="BN177">
        <v>0</v>
      </c>
      <c r="BO177" t="s">
        <v>3</v>
      </c>
      <c r="BP177">
        <v>0</v>
      </c>
      <c r="BQ177">
        <v>1</v>
      </c>
      <c r="BR177">
        <v>0</v>
      </c>
      <c r="BS177">
        <v>1.5829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190</v>
      </c>
      <c r="CA177">
        <v>60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>(P177+Q177+S177)</f>
        <v>131.51</v>
      </c>
      <c r="CQ177">
        <f>AC177*BC177</f>
        <v>0</v>
      </c>
      <c r="CR177">
        <f>(((ET177)*BB177-(EU177)*BS177)+AE177*BS177)</f>
        <v>44.043590999999999</v>
      </c>
      <c r="CS177">
        <f>AE177*BS177</f>
        <v>0</v>
      </c>
      <c r="CT177">
        <f>AF177*BA177</f>
        <v>87.471053999999995</v>
      </c>
      <c r="CU177">
        <f t="shared" ref="CU177:CX180" si="64">AG177</f>
        <v>0</v>
      </c>
      <c r="CV177">
        <f t="shared" si="64"/>
        <v>0.35</v>
      </c>
      <c r="CW177">
        <f t="shared" si="64"/>
        <v>0</v>
      </c>
      <c r="CX177">
        <f t="shared" si="64"/>
        <v>0</v>
      </c>
      <c r="CY177">
        <f>(((S177+R177)*AT177)/100)</f>
        <v>166.19299999999998</v>
      </c>
      <c r="CZ177">
        <f>(((S177+R177)*AU177)/100)</f>
        <v>52.481999999999999</v>
      </c>
      <c r="DC177" t="s">
        <v>3</v>
      </c>
      <c r="DD177" t="s">
        <v>12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101</v>
      </c>
      <c r="DW177" t="s">
        <v>101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295507279</v>
      </c>
      <c r="EF177">
        <v>1</v>
      </c>
      <c r="EG177" t="s">
        <v>25</v>
      </c>
      <c r="EH177">
        <v>0</v>
      </c>
      <c r="EI177" t="s">
        <v>3</v>
      </c>
      <c r="EJ177">
        <v>1</v>
      </c>
      <c r="EK177">
        <v>350001</v>
      </c>
      <c r="EL177" t="s">
        <v>92</v>
      </c>
      <c r="EM177" t="s">
        <v>93</v>
      </c>
      <c r="EO177" t="s">
        <v>3</v>
      </c>
      <c r="EQ177">
        <v>131072</v>
      </c>
      <c r="ER177">
        <v>88.06</v>
      </c>
      <c r="ES177">
        <v>3.97</v>
      </c>
      <c r="ET177">
        <v>28.83</v>
      </c>
      <c r="EU177">
        <v>0</v>
      </c>
      <c r="EV177">
        <v>55.26</v>
      </c>
      <c r="EW177">
        <v>0.35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190</v>
      </c>
      <c r="FY177">
        <v>60</v>
      </c>
      <c r="GA177" t="s">
        <v>3</v>
      </c>
      <c r="GD177">
        <v>1</v>
      </c>
      <c r="GF177">
        <v>-349680166</v>
      </c>
      <c r="GG177">
        <v>2</v>
      </c>
      <c r="GH177">
        <v>1</v>
      </c>
      <c r="GI177">
        <v>3</v>
      </c>
      <c r="GJ177">
        <v>0</v>
      </c>
      <c r="GK177">
        <v>0</v>
      </c>
      <c r="GL177">
        <f>ROUND(IF(AND(BH177=3,BI177=3,FS177&lt;&gt;0),P177,0),2)</f>
        <v>0</v>
      </c>
      <c r="GM177">
        <f>ROUND(O177+X177+Y177,2)+GX177</f>
        <v>350.18</v>
      </c>
      <c r="GN177">
        <f>IF(OR(BI177=0,BI177=1),GM177-GX177,0)</f>
        <v>350.18</v>
      </c>
      <c r="GO177">
        <f>IF(BI177=2,GM177-GX177,0)</f>
        <v>0</v>
      </c>
      <c r="GP177">
        <f>IF(BI177=4,GM177-GX177,0)</f>
        <v>0</v>
      </c>
      <c r="GR177">
        <v>0</v>
      </c>
      <c r="GS177">
        <v>3</v>
      </c>
      <c r="GT177">
        <v>0</v>
      </c>
      <c r="GU177" t="s">
        <v>3</v>
      </c>
      <c r="GV177">
        <f>ROUND((GT177),6)</f>
        <v>0</v>
      </c>
      <c r="GW177">
        <v>1</v>
      </c>
      <c r="GX177">
        <f>ROUND(HC177*I177,2)</f>
        <v>0</v>
      </c>
      <c r="HA177">
        <v>0</v>
      </c>
      <c r="HB177">
        <v>0</v>
      </c>
      <c r="HC177">
        <f>GV177*GW177</f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ROW(SmtRes!A54)</f>
        <v>54</v>
      </c>
      <c r="D178">
        <f>ROW(EtalonRes!A54)</f>
        <v>54</v>
      </c>
      <c r="E178" t="s">
        <v>121</v>
      </c>
      <c r="F178" t="s">
        <v>122</v>
      </c>
      <c r="G178" t="s">
        <v>123</v>
      </c>
      <c r="H178" t="s">
        <v>101</v>
      </c>
      <c r="I178">
        <v>1</v>
      </c>
      <c r="J178">
        <v>0</v>
      </c>
      <c r="K178">
        <v>1</v>
      </c>
      <c r="O178">
        <f>ROUND(CP178,2)</f>
        <v>270.55</v>
      </c>
      <c r="P178">
        <f>ROUND(CQ178*I178,2)</f>
        <v>0</v>
      </c>
      <c r="Q178">
        <f>ROUND(CR178*I178,2)</f>
        <v>90.62</v>
      </c>
      <c r="R178">
        <f>ROUND(CS178*I178,2)</f>
        <v>0</v>
      </c>
      <c r="S178">
        <f>ROUND(CT178*I178,2)</f>
        <v>179.93</v>
      </c>
      <c r="T178">
        <f>ROUND(CU178*I178,2)</f>
        <v>0</v>
      </c>
      <c r="U178">
        <f>ROUND(CV178*I178,7)</f>
        <v>0.72</v>
      </c>
      <c r="V178">
        <f>ROUND(CW178*I178,7)</f>
        <v>0</v>
      </c>
      <c r="W178">
        <f>ROUND(CX178*I178,2)</f>
        <v>0</v>
      </c>
      <c r="X178">
        <f t="shared" si="63"/>
        <v>341.87</v>
      </c>
      <c r="Y178">
        <f t="shared" si="63"/>
        <v>107.96</v>
      </c>
      <c r="AA178">
        <v>443177024</v>
      </c>
      <c r="AB178">
        <f>ROUND((AC178+AD178+AF178),6)</f>
        <v>172.99199999999999</v>
      </c>
      <c r="AC178">
        <f>ROUND(((ES178*ROUND(0,7))),6)</f>
        <v>0</v>
      </c>
      <c r="AD178">
        <f>ROUND(((((ET178*ROUND(0.96,7)))-((EU178*ROUND(0.96,7))))+AE178),6)</f>
        <v>59.318399999999997</v>
      </c>
      <c r="AE178">
        <f t="shared" ref="AE178:AF180" si="65">ROUND(((EU178*ROUND(0.96,7))),6)</f>
        <v>0</v>
      </c>
      <c r="AF178">
        <f t="shared" si="65"/>
        <v>113.67359999999999</v>
      </c>
      <c r="AG178">
        <f>ROUND((AP178),6)</f>
        <v>0</v>
      </c>
      <c r="AH178">
        <f t="shared" ref="AH178:AI180" si="66">((EW178*ROUND(0.96,7)))</f>
        <v>0.72</v>
      </c>
      <c r="AI178">
        <f t="shared" si="66"/>
        <v>0</v>
      </c>
      <c r="AJ178">
        <f>(AS178)</f>
        <v>0</v>
      </c>
      <c r="AK178">
        <v>188.14</v>
      </c>
      <c r="AL178">
        <v>7.94</v>
      </c>
      <c r="AM178">
        <v>61.79</v>
      </c>
      <c r="AN178">
        <v>0</v>
      </c>
      <c r="AO178">
        <v>118.41</v>
      </c>
      <c r="AP178">
        <v>0</v>
      </c>
      <c r="AQ178">
        <v>0.75</v>
      </c>
      <c r="AR178">
        <v>0</v>
      </c>
      <c r="AS178">
        <v>0</v>
      </c>
      <c r="AT178">
        <v>190</v>
      </c>
      <c r="AU178">
        <v>60</v>
      </c>
      <c r="AV178">
        <v>1</v>
      </c>
      <c r="AW178">
        <v>1</v>
      </c>
      <c r="AZ178">
        <v>1</v>
      </c>
      <c r="BA178">
        <v>1.5829</v>
      </c>
      <c r="BB178">
        <v>1.5277000000000001</v>
      </c>
      <c r="BC178">
        <v>1.5277000000000001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124</v>
      </c>
      <c r="BM178">
        <v>350001</v>
      </c>
      <c r="BN178">
        <v>0</v>
      </c>
      <c r="BO178" t="s">
        <v>3</v>
      </c>
      <c r="BP178">
        <v>0</v>
      </c>
      <c r="BQ178">
        <v>1</v>
      </c>
      <c r="BR178">
        <v>0</v>
      </c>
      <c r="BS178">
        <v>1.5829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190</v>
      </c>
      <c r="CA178">
        <v>60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>(P178+Q178+S178)</f>
        <v>270.55</v>
      </c>
      <c r="CQ178">
        <f>AC178*BC178</f>
        <v>0</v>
      </c>
      <c r="CR178">
        <f>((((ET178*ROUND(0.96,7)))*BB178-((EU178*ROUND(0.96,7)))*BS178)+AE178*BS178)</f>
        <v>90.620719679999993</v>
      </c>
      <c r="CS178">
        <f>AE178*BS178</f>
        <v>0</v>
      </c>
      <c r="CT178">
        <f>AF178*BA178</f>
        <v>179.93394143999998</v>
      </c>
      <c r="CU178">
        <f t="shared" si="64"/>
        <v>0</v>
      </c>
      <c r="CV178">
        <f t="shared" si="64"/>
        <v>0.72</v>
      </c>
      <c r="CW178">
        <f t="shared" si="64"/>
        <v>0</v>
      </c>
      <c r="CX178">
        <f t="shared" si="64"/>
        <v>0</v>
      </c>
      <c r="CY178">
        <f>(((S178+R178)*AT178)/100)</f>
        <v>341.86700000000002</v>
      </c>
      <c r="CZ178">
        <f>(((S178+R178)*AU178)/100)</f>
        <v>107.95800000000001</v>
      </c>
      <c r="DC178" t="s">
        <v>3</v>
      </c>
      <c r="DD178" t="s">
        <v>23</v>
      </c>
      <c r="DE178" t="s">
        <v>125</v>
      </c>
      <c r="DF178" t="s">
        <v>125</v>
      </c>
      <c r="DG178" t="s">
        <v>125</v>
      </c>
      <c r="DH178" t="s">
        <v>3</v>
      </c>
      <c r="DI178" t="s">
        <v>125</v>
      </c>
      <c r="DJ178" t="s">
        <v>125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101</v>
      </c>
      <c r="DW178" t="s">
        <v>101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295507279</v>
      </c>
      <c r="EF178">
        <v>1</v>
      </c>
      <c r="EG178" t="s">
        <v>25</v>
      </c>
      <c r="EH178">
        <v>0</v>
      </c>
      <c r="EI178" t="s">
        <v>3</v>
      </c>
      <c r="EJ178">
        <v>1</v>
      </c>
      <c r="EK178">
        <v>350001</v>
      </c>
      <c r="EL178" t="s">
        <v>92</v>
      </c>
      <c r="EM178" t="s">
        <v>93</v>
      </c>
      <c r="EO178" t="s">
        <v>3</v>
      </c>
      <c r="EQ178">
        <v>2228224</v>
      </c>
      <c r="ER178">
        <v>188.14</v>
      </c>
      <c r="ES178">
        <v>7.94</v>
      </c>
      <c r="ET178">
        <v>61.79</v>
      </c>
      <c r="EU178">
        <v>0</v>
      </c>
      <c r="EV178">
        <v>118.41</v>
      </c>
      <c r="EW178">
        <v>0.75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190</v>
      </c>
      <c r="FY178">
        <v>60</v>
      </c>
      <c r="GA178" t="s">
        <v>3</v>
      </c>
      <c r="GD178">
        <v>1</v>
      </c>
      <c r="GF178">
        <v>721902110</v>
      </c>
      <c r="GG178">
        <v>2</v>
      </c>
      <c r="GH178">
        <v>1</v>
      </c>
      <c r="GI178">
        <v>3</v>
      </c>
      <c r="GJ178">
        <v>0</v>
      </c>
      <c r="GK178">
        <v>0</v>
      </c>
      <c r="GL178">
        <f>ROUND(IF(AND(BH178=3,BI178=3,FS178&lt;&gt;0),P178,0),2)</f>
        <v>0</v>
      </c>
      <c r="GM178">
        <f>ROUND(O178+X178+Y178,2)+GX178</f>
        <v>720.38</v>
      </c>
      <c r="GN178">
        <f>IF(OR(BI178=0,BI178=1),GM178-GX178,0)</f>
        <v>720.38</v>
      </c>
      <c r="GO178">
        <f>IF(BI178=2,GM178-GX178,0)</f>
        <v>0</v>
      </c>
      <c r="GP178">
        <f>IF(BI178=4,GM178-GX178,0)</f>
        <v>0</v>
      </c>
      <c r="GR178">
        <v>0</v>
      </c>
      <c r="GS178">
        <v>3</v>
      </c>
      <c r="GT178">
        <v>0</v>
      </c>
      <c r="GU178" t="s">
        <v>3</v>
      </c>
      <c r="GV178">
        <f>ROUND((GT178),6)</f>
        <v>0</v>
      </c>
      <c r="GW178">
        <v>1</v>
      </c>
      <c r="GX178">
        <f>ROUND(HC178*I178,2)</f>
        <v>0</v>
      </c>
      <c r="HA178">
        <v>0</v>
      </c>
      <c r="HB178">
        <v>0</v>
      </c>
      <c r="HC178">
        <f>GV178*GW178</f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ROW(SmtRes!A59)</f>
        <v>59</v>
      </c>
      <c r="D179">
        <f>ROW(EtalonRes!A59)</f>
        <v>59</v>
      </c>
      <c r="E179" t="s">
        <v>126</v>
      </c>
      <c r="F179" t="s">
        <v>127</v>
      </c>
      <c r="G179" t="s">
        <v>128</v>
      </c>
      <c r="H179" t="s">
        <v>101</v>
      </c>
      <c r="I179">
        <v>1</v>
      </c>
      <c r="J179">
        <v>0</v>
      </c>
      <c r="K179">
        <v>1</v>
      </c>
      <c r="O179">
        <f>ROUND(CP179,2)</f>
        <v>347.38</v>
      </c>
      <c r="P179">
        <f>ROUND(CQ179*I179,2)</f>
        <v>0</v>
      </c>
      <c r="Q179">
        <f>ROUND(CR179*I179,2)</f>
        <v>114.78</v>
      </c>
      <c r="R179">
        <f>ROUND(CS179*I179,2)</f>
        <v>0</v>
      </c>
      <c r="S179">
        <f>ROUND(CT179*I179,2)</f>
        <v>232.6</v>
      </c>
      <c r="T179">
        <f>ROUND(CU179*I179,2)</f>
        <v>0</v>
      </c>
      <c r="U179">
        <f>ROUND(CV179*I179,7)</f>
        <v>0.93120000000000003</v>
      </c>
      <c r="V179">
        <f>ROUND(CW179*I179,7)</f>
        <v>0</v>
      </c>
      <c r="W179">
        <f>ROUND(CX179*I179,2)</f>
        <v>0</v>
      </c>
      <c r="X179">
        <f t="shared" si="63"/>
        <v>441.94</v>
      </c>
      <c r="Y179">
        <f t="shared" si="63"/>
        <v>139.56</v>
      </c>
      <c r="AA179">
        <v>443177024</v>
      </c>
      <c r="AB179">
        <f>ROUND((AC179+AD179+AF179),6)</f>
        <v>222.07679999999999</v>
      </c>
      <c r="AC179">
        <f>ROUND(((ES179*ROUND(0,7))),6)</f>
        <v>0</v>
      </c>
      <c r="AD179">
        <f>ROUND(((((ET179*ROUND(0.96,7)))-((EU179*ROUND(0.96,7))))+AE179),6)</f>
        <v>75.129599999999996</v>
      </c>
      <c r="AE179">
        <f t="shared" si="65"/>
        <v>0</v>
      </c>
      <c r="AF179">
        <f t="shared" si="65"/>
        <v>146.94720000000001</v>
      </c>
      <c r="AG179">
        <f>ROUND((AP179),6)</f>
        <v>0</v>
      </c>
      <c r="AH179">
        <f t="shared" si="66"/>
        <v>0.93119999999999992</v>
      </c>
      <c r="AI179">
        <f t="shared" si="66"/>
        <v>0</v>
      </c>
      <c r="AJ179">
        <f>(AS179)</f>
        <v>0</v>
      </c>
      <c r="AK179">
        <v>240.37</v>
      </c>
      <c r="AL179">
        <v>9.0399999999999991</v>
      </c>
      <c r="AM179">
        <v>78.260000000000005</v>
      </c>
      <c r="AN179">
        <v>0</v>
      </c>
      <c r="AO179">
        <v>153.07</v>
      </c>
      <c r="AP179">
        <v>0</v>
      </c>
      <c r="AQ179">
        <v>0.97</v>
      </c>
      <c r="AR179">
        <v>0</v>
      </c>
      <c r="AS179">
        <v>0</v>
      </c>
      <c r="AT179">
        <v>190</v>
      </c>
      <c r="AU179">
        <v>60</v>
      </c>
      <c r="AV179">
        <v>1</v>
      </c>
      <c r="AW179">
        <v>1</v>
      </c>
      <c r="AZ179">
        <v>1</v>
      </c>
      <c r="BA179">
        <v>1.5829</v>
      </c>
      <c r="BB179">
        <v>1.5277000000000001</v>
      </c>
      <c r="BC179">
        <v>1.5277000000000001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129</v>
      </c>
      <c r="BM179">
        <v>350001</v>
      </c>
      <c r="BN179">
        <v>0</v>
      </c>
      <c r="BO179" t="s">
        <v>3</v>
      </c>
      <c r="BP179">
        <v>0</v>
      </c>
      <c r="BQ179">
        <v>1</v>
      </c>
      <c r="BR179">
        <v>0</v>
      </c>
      <c r="BS179">
        <v>1.5829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190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>(P179+Q179+S179)</f>
        <v>347.38</v>
      </c>
      <c r="CQ179">
        <f>AC179*BC179</f>
        <v>0</v>
      </c>
      <c r="CR179">
        <f>((((ET179*ROUND(0.96,7)))*BB179-((EU179*ROUND(0.96,7)))*BS179)+AE179*BS179)</f>
        <v>114.77548992</v>
      </c>
      <c r="CS179">
        <f>AE179*BS179</f>
        <v>0</v>
      </c>
      <c r="CT179">
        <f>AF179*BA179</f>
        <v>232.60272288000002</v>
      </c>
      <c r="CU179">
        <f t="shared" si="64"/>
        <v>0</v>
      </c>
      <c r="CV179">
        <f t="shared" si="64"/>
        <v>0.93119999999999992</v>
      </c>
      <c r="CW179">
        <f t="shared" si="64"/>
        <v>0</v>
      </c>
      <c r="CX179">
        <f t="shared" si="64"/>
        <v>0</v>
      </c>
      <c r="CY179">
        <f>(((S179+R179)*AT179)/100)</f>
        <v>441.94</v>
      </c>
      <c r="CZ179">
        <f>(((S179+R179)*AU179)/100)</f>
        <v>139.56</v>
      </c>
      <c r="DC179" t="s">
        <v>3</v>
      </c>
      <c r="DD179" t="s">
        <v>23</v>
      </c>
      <c r="DE179" t="s">
        <v>125</v>
      </c>
      <c r="DF179" t="s">
        <v>125</v>
      </c>
      <c r="DG179" t="s">
        <v>125</v>
      </c>
      <c r="DH179" t="s">
        <v>3</v>
      </c>
      <c r="DI179" t="s">
        <v>125</v>
      </c>
      <c r="DJ179" t="s">
        <v>125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101</v>
      </c>
      <c r="DW179" t="s">
        <v>101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295507279</v>
      </c>
      <c r="EF179">
        <v>1</v>
      </c>
      <c r="EG179" t="s">
        <v>25</v>
      </c>
      <c r="EH179">
        <v>0</v>
      </c>
      <c r="EI179" t="s">
        <v>3</v>
      </c>
      <c r="EJ179">
        <v>1</v>
      </c>
      <c r="EK179">
        <v>350001</v>
      </c>
      <c r="EL179" t="s">
        <v>92</v>
      </c>
      <c r="EM179" t="s">
        <v>93</v>
      </c>
      <c r="EO179" t="s">
        <v>3</v>
      </c>
      <c r="EQ179">
        <v>2228224</v>
      </c>
      <c r="ER179">
        <v>240.37</v>
      </c>
      <c r="ES179">
        <v>9.0399999999999991</v>
      </c>
      <c r="ET179">
        <v>78.260000000000005</v>
      </c>
      <c r="EU179">
        <v>0</v>
      </c>
      <c r="EV179">
        <v>153.07</v>
      </c>
      <c r="EW179">
        <v>0.97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190</v>
      </c>
      <c r="FY179">
        <v>60</v>
      </c>
      <c r="GA179" t="s">
        <v>3</v>
      </c>
      <c r="GD179">
        <v>1</v>
      </c>
      <c r="GF179">
        <v>-1103430333</v>
      </c>
      <c r="GG179">
        <v>2</v>
      </c>
      <c r="GH179">
        <v>1</v>
      </c>
      <c r="GI179">
        <v>3</v>
      </c>
      <c r="GJ179">
        <v>0</v>
      </c>
      <c r="GK179">
        <v>0</v>
      </c>
      <c r="GL179">
        <f>ROUND(IF(AND(BH179=3,BI179=3,FS179&lt;&gt;0),P179,0),2)</f>
        <v>0</v>
      </c>
      <c r="GM179">
        <f>ROUND(O179+X179+Y179,2)+GX179</f>
        <v>928.88</v>
      </c>
      <c r="GN179">
        <f>IF(OR(BI179=0,BI179=1),GM179-GX179,0)</f>
        <v>928.88</v>
      </c>
      <c r="GO179">
        <f>IF(BI179=2,GM179-GX179,0)</f>
        <v>0</v>
      </c>
      <c r="GP179">
        <f>IF(BI179=4,GM179-GX179,0)</f>
        <v>0</v>
      </c>
      <c r="GR179">
        <v>0</v>
      </c>
      <c r="GS179">
        <v>3</v>
      </c>
      <c r="GT179">
        <v>0</v>
      </c>
      <c r="GU179" t="s">
        <v>3</v>
      </c>
      <c r="GV179">
        <f>ROUND((GT179),6)</f>
        <v>0</v>
      </c>
      <c r="GW179">
        <v>1</v>
      </c>
      <c r="GX179">
        <f>ROUND(HC179*I179,2)</f>
        <v>0</v>
      </c>
      <c r="HA179">
        <v>0</v>
      </c>
      <c r="HB179">
        <v>0</v>
      </c>
      <c r="HC179">
        <f>GV179*GW179</f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17</v>
      </c>
      <c r="B180">
        <v>1</v>
      </c>
      <c r="C180">
        <f>ROW(SmtRes!A64)</f>
        <v>64</v>
      </c>
      <c r="D180">
        <f>ROW(EtalonRes!A64)</f>
        <v>64</v>
      </c>
      <c r="E180" t="s">
        <v>130</v>
      </c>
      <c r="F180" t="s">
        <v>131</v>
      </c>
      <c r="G180" t="s">
        <v>132</v>
      </c>
      <c r="H180" t="s">
        <v>101</v>
      </c>
      <c r="I180">
        <v>1</v>
      </c>
      <c r="J180">
        <v>0</v>
      </c>
      <c r="K180">
        <v>1</v>
      </c>
      <c r="O180">
        <f>ROUND(CP180,2)</f>
        <v>486.98</v>
      </c>
      <c r="P180">
        <f>ROUND(CQ180*I180,2)</f>
        <v>0</v>
      </c>
      <c r="Q180">
        <f>ROUND(CR180*I180,2)</f>
        <v>163.1</v>
      </c>
      <c r="R180">
        <f>ROUND(CS180*I180,2)</f>
        <v>0</v>
      </c>
      <c r="S180">
        <f>ROUND(CT180*I180,2)</f>
        <v>323.88</v>
      </c>
      <c r="T180">
        <f>ROUND(CU180*I180,2)</f>
        <v>0</v>
      </c>
      <c r="U180">
        <f>ROUND(CV180*I180,7)</f>
        <v>1.296</v>
      </c>
      <c r="V180">
        <f>ROUND(CW180*I180,7)</f>
        <v>0</v>
      </c>
      <c r="W180">
        <f>ROUND(CX180*I180,2)</f>
        <v>0</v>
      </c>
      <c r="X180">
        <f t="shared" si="63"/>
        <v>615.37</v>
      </c>
      <c r="Y180">
        <f t="shared" si="63"/>
        <v>194.33</v>
      </c>
      <c r="AA180">
        <v>443177024</v>
      </c>
      <c r="AB180">
        <f>ROUND((AC180+AD180+AF180),6)</f>
        <v>311.37599999999998</v>
      </c>
      <c r="AC180">
        <f>ROUND(((ES180*ROUND(0,7))),6)</f>
        <v>0</v>
      </c>
      <c r="AD180">
        <f>ROUND(((((ET180*ROUND(0.96,7)))-((EU180*ROUND(0.96,7))))+AE180),6)</f>
        <v>106.7616</v>
      </c>
      <c r="AE180">
        <f t="shared" si="65"/>
        <v>0</v>
      </c>
      <c r="AF180">
        <f t="shared" si="65"/>
        <v>204.61439999999999</v>
      </c>
      <c r="AG180">
        <f>ROUND((AP180),6)</f>
        <v>0</v>
      </c>
      <c r="AH180">
        <f t="shared" si="66"/>
        <v>1.296</v>
      </c>
      <c r="AI180">
        <f t="shared" si="66"/>
        <v>0</v>
      </c>
      <c r="AJ180">
        <f>(AS180)</f>
        <v>0</v>
      </c>
      <c r="AK180">
        <v>336.99</v>
      </c>
      <c r="AL180">
        <v>12.64</v>
      </c>
      <c r="AM180">
        <v>111.21</v>
      </c>
      <c r="AN180">
        <v>0</v>
      </c>
      <c r="AO180">
        <v>213.14</v>
      </c>
      <c r="AP180">
        <v>0</v>
      </c>
      <c r="AQ180">
        <v>1.35</v>
      </c>
      <c r="AR180">
        <v>0</v>
      </c>
      <c r="AS180">
        <v>0</v>
      </c>
      <c r="AT180">
        <v>190</v>
      </c>
      <c r="AU180">
        <v>60</v>
      </c>
      <c r="AV180">
        <v>1</v>
      </c>
      <c r="AW180">
        <v>1</v>
      </c>
      <c r="AZ180">
        <v>1</v>
      </c>
      <c r="BA180">
        <v>1.5829</v>
      </c>
      <c r="BB180">
        <v>1.5277000000000001</v>
      </c>
      <c r="BC180">
        <v>1.5277000000000001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133</v>
      </c>
      <c r="BM180">
        <v>350001</v>
      </c>
      <c r="BN180">
        <v>0</v>
      </c>
      <c r="BO180" t="s">
        <v>3</v>
      </c>
      <c r="BP180">
        <v>0</v>
      </c>
      <c r="BQ180">
        <v>1</v>
      </c>
      <c r="BR180">
        <v>0</v>
      </c>
      <c r="BS180">
        <v>1.5829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190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(P180+Q180+S180)</f>
        <v>486.98</v>
      </c>
      <c r="CQ180">
        <f>AC180*BC180</f>
        <v>0</v>
      </c>
      <c r="CR180">
        <f>((((ET180*ROUND(0.96,7)))*BB180-((EU180*ROUND(0.96,7)))*BS180)+AE180*BS180)</f>
        <v>163.09969631999999</v>
      </c>
      <c r="CS180">
        <f>AE180*BS180</f>
        <v>0</v>
      </c>
      <c r="CT180">
        <f>AF180*BA180</f>
        <v>323.88413376</v>
      </c>
      <c r="CU180">
        <f t="shared" si="64"/>
        <v>0</v>
      </c>
      <c r="CV180">
        <f t="shared" si="64"/>
        <v>1.296</v>
      </c>
      <c r="CW180">
        <f t="shared" si="64"/>
        <v>0</v>
      </c>
      <c r="CX180">
        <f t="shared" si="64"/>
        <v>0</v>
      </c>
      <c r="CY180">
        <f>(((S180+R180)*AT180)/100)</f>
        <v>615.37199999999996</v>
      </c>
      <c r="CZ180">
        <f>(((S180+R180)*AU180)/100)</f>
        <v>194.328</v>
      </c>
      <c r="DC180" t="s">
        <v>3</v>
      </c>
      <c r="DD180" t="s">
        <v>23</v>
      </c>
      <c r="DE180" t="s">
        <v>125</v>
      </c>
      <c r="DF180" t="s">
        <v>125</v>
      </c>
      <c r="DG180" t="s">
        <v>125</v>
      </c>
      <c r="DH180" t="s">
        <v>3</v>
      </c>
      <c r="DI180" t="s">
        <v>125</v>
      </c>
      <c r="DJ180" t="s">
        <v>125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101</v>
      </c>
      <c r="DW180" t="s">
        <v>101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295507279</v>
      </c>
      <c r="EF180">
        <v>1</v>
      </c>
      <c r="EG180" t="s">
        <v>25</v>
      </c>
      <c r="EH180">
        <v>0</v>
      </c>
      <c r="EI180" t="s">
        <v>3</v>
      </c>
      <c r="EJ180">
        <v>1</v>
      </c>
      <c r="EK180">
        <v>350001</v>
      </c>
      <c r="EL180" t="s">
        <v>92</v>
      </c>
      <c r="EM180" t="s">
        <v>93</v>
      </c>
      <c r="EO180" t="s">
        <v>3</v>
      </c>
      <c r="EQ180">
        <v>2228224</v>
      </c>
      <c r="ER180">
        <v>336.99</v>
      </c>
      <c r="ES180">
        <v>12.64</v>
      </c>
      <c r="ET180">
        <v>111.21</v>
      </c>
      <c r="EU180">
        <v>0</v>
      </c>
      <c r="EV180">
        <v>213.14</v>
      </c>
      <c r="EW180">
        <v>1.35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190</v>
      </c>
      <c r="FY180">
        <v>60</v>
      </c>
      <c r="GA180" t="s">
        <v>3</v>
      </c>
      <c r="GD180">
        <v>1</v>
      </c>
      <c r="GF180">
        <v>-1584739483</v>
      </c>
      <c r="GG180">
        <v>2</v>
      </c>
      <c r="GH180">
        <v>1</v>
      </c>
      <c r="GI180">
        <v>3</v>
      </c>
      <c r="GJ180">
        <v>0</v>
      </c>
      <c r="GK180">
        <v>0</v>
      </c>
      <c r="GL180">
        <f>ROUND(IF(AND(BH180=3,BI180=3,FS180&lt;&gt;0),P180,0),2)</f>
        <v>0</v>
      </c>
      <c r="GM180">
        <f>ROUND(O180+X180+Y180,2)+GX180</f>
        <v>1296.68</v>
      </c>
      <c r="GN180">
        <f>IF(OR(BI180=0,BI180=1),GM180-GX180,0)</f>
        <v>1296.68</v>
      </c>
      <c r="GO180">
        <f>IF(BI180=2,GM180-GX180,0)</f>
        <v>0</v>
      </c>
      <c r="GP180">
        <f>IF(BI180=4,GM180-GX180,0)</f>
        <v>0</v>
      </c>
      <c r="GR180">
        <v>0</v>
      </c>
      <c r="GS180">
        <v>3</v>
      </c>
      <c r="GT180">
        <v>0</v>
      </c>
      <c r="GU180" t="s">
        <v>3</v>
      </c>
      <c r="GV180">
        <f>ROUND((GT180),6)</f>
        <v>0</v>
      </c>
      <c r="GW180">
        <v>1</v>
      </c>
      <c r="GX180">
        <f>ROUND(HC180*I180,2)</f>
        <v>0</v>
      </c>
      <c r="HA180">
        <v>0</v>
      </c>
      <c r="HB180">
        <v>0</v>
      </c>
      <c r="HC180">
        <f>GV180*GW180</f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2" spans="1:245" x14ac:dyDescent="0.2">
      <c r="A182" s="2">
        <v>51</v>
      </c>
      <c r="B182" s="2">
        <f>B173</f>
        <v>1</v>
      </c>
      <c r="C182" s="2">
        <f>A173</f>
        <v>4</v>
      </c>
      <c r="D182" s="2">
        <f>ROW(A173)</f>
        <v>173</v>
      </c>
      <c r="E182" s="2"/>
      <c r="F182" s="2" t="str">
        <f>IF(F173&lt;&gt;"",F173,"")</f>
        <v>Новый раздел</v>
      </c>
      <c r="G182" s="2" t="str">
        <f>IF(G173&lt;&gt;"",G173,"")</f>
        <v>10. Валка деревьев (бензопилой), угрожающих падением на провода ВЛ 35-220 кВ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67">ROUND(AB182,2)</f>
        <v>1236.42</v>
      </c>
      <c r="P182" s="2">
        <f t="shared" si="67"/>
        <v>0</v>
      </c>
      <c r="Q182" s="2">
        <f t="shared" si="67"/>
        <v>412.54</v>
      </c>
      <c r="R182" s="2">
        <f t="shared" si="67"/>
        <v>0</v>
      </c>
      <c r="S182" s="2">
        <f t="shared" si="67"/>
        <v>823.88</v>
      </c>
      <c r="T182" s="2">
        <f t="shared" si="67"/>
        <v>0</v>
      </c>
      <c r="U182" s="2">
        <f>AH182</f>
        <v>3.2972000000000001</v>
      </c>
      <c r="V182" s="2">
        <f>AI182</f>
        <v>0</v>
      </c>
      <c r="W182" s="2">
        <f>ROUND(AJ182,2)</f>
        <v>0</v>
      </c>
      <c r="X182" s="2">
        <f>ROUND(AK182,2)</f>
        <v>1565.37</v>
      </c>
      <c r="Y182" s="2">
        <f>ROUND(AL182,2)</f>
        <v>494.33</v>
      </c>
      <c r="Z182" s="2"/>
      <c r="AA182" s="2"/>
      <c r="AB182" s="2">
        <f>ROUND(SUMIF(AA177:AA180,"=443177024",O177:O180),2)</f>
        <v>1236.42</v>
      </c>
      <c r="AC182" s="2">
        <f>ROUND(SUMIF(AA177:AA180,"=443177024",P177:P180),2)</f>
        <v>0</v>
      </c>
      <c r="AD182" s="2">
        <f>ROUND(SUMIF(AA177:AA180,"=443177024",Q177:Q180),2)</f>
        <v>412.54</v>
      </c>
      <c r="AE182" s="2">
        <f>ROUND(SUMIF(AA177:AA180,"=443177024",R177:R180),2)</f>
        <v>0</v>
      </c>
      <c r="AF182" s="2">
        <f>ROUND(SUMIF(AA177:AA180,"=443177024",S177:S180),2)</f>
        <v>823.88</v>
      </c>
      <c r="AG182" s="2">
        <f>ROUND(SUMIF(AA177:AA180,"=443177024",T177:T180),2)</f>
        <v>0</v>
      </c>
      <c r="AH182" s="2">
        <f>SUMIF(AA177:AA180,"=443177024",U177:U180)</f>
        <v>3.2972000000000001</v>
      </c>
      <c r="AI182" s="2">
        <f>SUMIF(AA177:AA180,"=443177024",V177:V180)</f>
        <v>0</v>
      </c>
      <c r="AJ182" s="2">
        <f>ROUND(SUMIF(AA177:AA180,"=443177024",W177:W180),2)</f>
        <v>0</v>
      </c>
      <c r="AK182" s="2">
        <f>ROUND(SUMIF(AA177:AA180,"=443177024",X177:X180),2)</f>
        <v>1565.37</v>
      </c>
      <c r="AL182" s="2">
        <f>ROUND(SUMIF(AA177:AA180,"=443177024",Y177:Y180),2)</f>
        <v>494.33</v>
      </c>
      <c r="AM182" s="2"/>
      <c r="AN182" s="2"/>
      <c r="AO182" s="2">
        <f t="shared" ref="AO182:BD182" si="68">ROUND(BX182,2)</f>
        <v>0</v>
      </c>
      <c r="AP182" s="2">
        <f t="shared" si="68"/>
        <v>0</v>
      </c>
      <c r="AQ182" s="2">
        <f t="shared" si="68"/>
        <v>0</v>
      </c>
      <c r="AR182" s="2">
        <f t="shared" si="68"/>
        <v>3296.12</v>
      </c>
      <c r="AS182" s="2">
        <f t="shared" si="68"/>
        <v>3296.12</v>
      </c>
      <c r="AT182" s="2">
        <f t="shared" si="68"/>
        <v>0</v>
      </c>
      <c r="AU182" s="2">
        <f t="shared" si="68"/>
        <v>0</v>
      </c>
      <c r="AV182" s="2">
        <f t="shared" si="68"/>
        <v>0</v>
      </c>
      <c r="AW182" s="2">
        <f t="shared" si="68"/>
        <v>0</v>
      </c>
      <c r="AX182" s="2">
        <f t="shared" si="68"/>
        <v>0</v>
      </c>
      <c r="AY182" s="2">
        <f t="shared" si="68"/>
        <v>0</v>
      </c>
      <c r="AZ182" s="2">
        <f t="shared" si="68"/>
        <v>0</v>
      </c>
      <c r="BA182" s="2">
        <f t="shared" si="68"/>
        <v>0</v>
      </c>
      <c r="BB182" s="2">
        <f t="shared" si="68"/>
        <v>0</v>
      </c>
      <c r="BC182" s="2">
        <f t="shared" si="68"/>
        <v>0</v>
      </c>
      <c r="BD182" s="2">
        <f t="shared" si="68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ROUND(SUMIF(AA177:AA180,"=443177024",FQ177:FQ180),2)</f>
        <v>0</v>
      </c>
      <c r="BY182" s="2">
        <f>ROUND(SUMIF(AA177:AA180,"=443177024",FR177:FR180),2)</f>
        <v>0</v>
      </c>
      <c r="BZ182" s="2">
        <f>ROUND(SUMIF(AA177:AA180,"=443177024",GL177:GL180),2)</f>
        <v>0</v>
      </c>
      <c r="CA182" s="2">
        <f>ROUND(SUMIF(AA177:AA180,"=443177024",GM177:GM180),2)</f>
        <v>3296.12</v>
      </c>
      <c r="CB182" s="2">
        <f>ROUND(SUMIF(AA177:AA180,"=443177024",GN177:GN180),2)</f>
        <v>3296.12</v>
      </c>
      <c r="CC182" s="2">
        <f>ROUND(SUMIF(AA177:AA180,"=443177024",GO177:GO180),2)</f>
        <v>0</v>
      </c>
      <c r="CD182" s="2">
        <f>ROUND(SUMIF(AA177:AA180,"=443177024",GP177:GP180),2)</f>
        <v>0</v>
      </c>
      <c r="CE182" s="2">
        <f>AC182-BX182</f>
        <v>0</v>
      </c>
      <c r="CF182" s="2">
        <f>AC182-BY182</f>
        <v>0</v>
      </c>
      <c r="CG182" s="2">
        <f>BX182-BZ182</f>
        <v>0</v>
      </c>
      <c r="CH182" s="2">
        <f>AC182-BX182-BY182+BZ182</f>
        <v>0</v>
      </c>
      <c r="CI182" s="2">
        <f>BY182-BZ182</f>
        <v>0</v>
      </c>
      <c r="CJ182" s="2">
        <f>ROUND(SUMIF(AA177:AA180,"=443177024",GX177:GX180),2)</f>
        <v>0</v>
      </c>
      <c r="CK182" s="2">
        <f>ROUND(SUMIF(AA177:AA180,"=443177024",GY177:GY180),2)</f>
        <v>0</v>
      </c>
      <c r="CL182" s="2">
        <f>ROUND(SUMIF(AA177:AA180,"=443177024",GZ177:GZ180),2)</f>
        <v>0</v>
      </c>
      <c r="CM182" s="2">
        <f>ROUND(SUMIF(AA177:AA180,"=443177024",HD177:HD180),2)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1236.42</v>
      </c>
      <c r="G184" s="4" t="s">
        <v>32</v>
      </c>
      <c r="H184" s="4" t="s">
        <v>33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1236.42</v>
      </c>
      <c r="X184" s="4">
        <v>1</v>
      </c>
      <c r="Y184" s="4">
        <v>1236.42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0</v>
      </c>
      <c r="G185" s="4" t="s">
        <v>34</v>
      </c>
      <c r="H185" s="4" t="s">
        <v>35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36</v>
      </c>
      <c r="H186" s="4" t="s">
        <v>37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0</v>
      </c>
      <c r="G187" s="4" t="s">
        <v>38</v>
      </c>
      <c r="H187" s="4" t="s">
        <v>39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0</v>
      </c>
      <c r="G188" s="4" t="s">
        <v>40</v>
      </c>
      <c r="H188" s="4" t="s">
        <v>41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42</v>
      </c>
      <c r="H189" s="4" t="s">
        <v>43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0</v>
      </c>
      <c r="G190" s="4" t="s">
        <v>44</v>
      </c>
      <c r="H190" s="4" t="s">
        <v>45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46</v>
      </c>
      <c r="H191" s="4" t="s">
        <v>47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48</v>
      </c>
      <c r="H192" s="4" t="s">
        <v>49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50</v>
      </c>
      <c r="H193" s="4" t="s">
        <v>51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412.54</v>
      </c>
      <c r="G194" s="4" t="s">
        <v>52</v>
      </c>
      <c r="H194" s="4" t="s">
        <v>53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412.53999999999996</v>
      </c>
      <c r="X194" s="4">
        <v>1</v>
      </c>
      <c r="Y194" s="4">
        <v>412.53999999999996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54</v>
      </c>
      <c r="H195" s="4" t="s">
        <v>55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0</v>
      </c>
      <c r="G196" s="4" t="s">
        <v>56</v>
      </c>
      <c r="H196" s="4" t="s">
        <v>57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823.88</v>
      </c>
      <c r="G197" s="4" t="s">
        <v>58</v>
      </c>
      <c r="H197" s="4" t="s">
        <v>59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823.88</v>
      </c>
      <c r="X197" s="4">
        <v>1</v>
      </c>
      <c r="Y197" s="4">
        <v>823.88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60</v>
      </c>
      <c r="H198" s="4" t="s">
        <v>61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3296.12</v>
      </c>
      <c r="G199" s="4" t="s">
        <v>62</v>
      </c>
      <c r="H199" s="4" t="s">
        <v>63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3296.12</v>
      </c>
      <c r="X199" s="4">
        <v>1</v>
      </c>
      <c r="Y199" s="4">
        <v>3296.12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64</v>
      </c>
      <c r="H200" s="4" t="s">
        <v>65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66</v>
      </c>
      <c r="H201" s="4" t="s">
        <v>67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68</v>
      </c>
      <c r="H202" s="4" t="s">
        <v>69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70</v>
      </c>
      <c r="H203" s="4" t="s">
        <v>71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ROUND(Source!U182,O204)</f>
        <v>3.2972000000000001</v>
      </c>
      <c r="G204" s="4" t="s">
        <v>72</v>
      </c>
      <c r="H204" s="4" t="s">
        <v>73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7</v>
      </c>
      <c r="P204" s="4"/>
      <c r="Q204" s="4"/>
      <c r="R204" s="4"/>
      <c r="S204" s="4"/>
      <c r="T204" s="4"/>
      <c r="U204" s="4"/>
      <c r="V204" s="4"/>
      <c r="W204" s="4">
        <v>3.2972000000000001</v>
      </c>
      <c r="X204" s="4">
        <v>1</v>
      </c>
      <c r="Y204" s="4">
        <v>3.2972000000000001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ROUND(Source!V182,O205)</f>
        <v>0</v>
      </c>
      <c r="G205" s="4" t="s">
        <v>74</v>
      </c>
      <c r="H205" s="4" t="s">
        <v>75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7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76</v>
      </c>
      <c r="H206" s="4" t="s">
        <v>77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78</v>
      </c>
      <c r="H207" s="4" t="s">
        <v>79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1565.37</v>
      </c>
      <c r="G208" s="4" t="s">
        <v>80</v>
      </c>
      <c r="H208" s="4" t="s">
        <v>81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1565.37</v>
      </c>
      <c r="X208" s="4">
        <v>1</v>
      </c>
      <c r="Y208" s="4">
        <v>1565.37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494.33</v>
      </c>
      <c r="G209" s="4" t="s">
        <v>82</v>
      </c>
      <c r="H209" s="4" t="s">
        <v>83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494.33</v>
      </c>
      <c r="X209" s="4">
        <v>1</v>
      </c>
      <c r="Y209" s="4">
        <v>494.33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3296.12</v>
      </c>
      <c r="G210" s="4" t="s">
        <v>84</v>
      </c>
      <c r="H210" s="4" t="s">
        <v>85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3296.12</v>
      </c>
      <c r="X210" s="4">
        <v>1</v>
      </c>
      <c r="Y210" s="4">
        <v>3296.12</v>
      </c>
      <c r="Z210" s="4"/>
      <c r="AA210" s="4"/>
      <c r="AB210" s="4"/>
    </row>
    <row r="212" spans="1:245" x14ac:dyDescent="0.2">
      <c r="A212" s="1">
        <v>4</v>
      </c>
      <c r="B212" s="1">
        <v>1</v>
      </c>
      <c r="C212" s="1"/>
      <c r="D212" s="1">
        <f>ROW(A218)</f>
        <v>218</v>
      </c>
      <c r="E212" s="1"/>
      <c r="F212" s="1" t="s">
        <v>14</v>
      </c>
      <c r="G212" s="1" t="s">
        <v>134</v>
      </c>
      <c r="H212" s="1" t="s">
        <v>3</v>
      </c>
      <c r="I212" s="1">
        <v>0</v>
      </c>
      <c r="J212" s="1"/>
      <c r="K212" s="1">
        <v>-1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/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12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12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45" x14ac:dyDescent="0.2">
      <c r="A214" s="2">
        <v>52</v>
      </c>
      <c r="B214" s="2">
        <f t="shared" ref="B214:G214" si="69">B218</f>
        <v>1</v>
      </c>
      <c r="C214" s="2">
        <f t="shared" si="69"/>
        <v>4</v>
      </c>
      <c r="D214" s="2">
        <f t="shared" si="69"/>
        <v>212</v>
      </c>
      <c r="E214" s="2">
        <f t="shared" si="69"/>
        <v>0</v>
      </c>
      <c r="F214" s="2" t="str">
        <f t="shared" si="69"/>
        <v>Новый раздел</v>
      </c>
      <c r="G214" s="2" t="str">
        <f t="shared" si="69"/>
        <v>18. Обрезка крон деревьев на трассах ВЛ 0,4-220 кВ с использованием автогидроподъемника</v>
      </c>
      <c r="H214" s="2"/>
      <c r="I214" s="2"/>
      <c r="J214" s="2"/>
      <c r="K214" s="2"/>
      <c r="L214" s="2"/>
      <c r="M214" s="2"/>
      <c r="N214" s="2"/>
      <c r="O214" s="2">
        <f t="shared" ref="O214:AT214" si="70">O218</f>
        <v>664.57</v>
      </c>
      <c r="P214" s="2">
        <f t="shared" si="70"/>
        <v>0</v>
      </c>
      <c r="Q214" s="2">
        <f t="shared" si="70"/>
        <v>366.06</v>
      </c>
      <c r="R214" s="2">
        <f t="shared" si="70"/>
        <v>0</v>
      </c>
      <c r="S214" s="2">
        <f t="shared" si="70"/>
        <v>298.51</v>
      </c>
      <c r="T214" s="2">
        <f t="shared" si="70"/>
        <v>0</v>
      </c>
      <c r="U214" s="2">
        <f t="shared" si="70"/>
        <v>1.1519999999999999</v>
      </c>
      <c r="V214" s="2">
        <f t="shared" si="70"/>
        <v>0</v>
      </c>
      <c r="W214" s="2">
        <f t="shared" si="70"/>
        <v>0</v>
      </c>
      <c r="X214" s="2">
        <f t="shared" si="70"/>
        <v>543.29</v>
      </c>
      <c r="Y214" s="2">
        <f t="shared" si="70"/>
        <v>179.11</v>
      </c>
      <c r="Z214" s="2">
        <f t="shared" si="70"/>
        <v>0</v>
      </c>
      <c r="AA214" s="2">
        <f t="shared" si="70"/>
        <v>0</v>
      </c>
      <c r="AB214" s="2">
        <f t="shared" si="70"/>
        <v>664.57</v>
      </c>
      <c r="AC214" s="2">
        <f t="shared" si="70"/>
        <v>0</v>
      </c>
      <c r="AD214" s="2">
        <f t="shared" si="70"/>
        <v>366.06</v>
      </c>
      <c r="AE214" s="2">
        <f t="shared" si="70"/>
        <v>0</v>
      </c>
      <c r="AF214" s="2">
        <f t="shared" si="70"/>
        <v>298.51</v>
      </c>
      <c r="AG214" s="2">
        <f t="shared" si="70"/>
        <v>0</v>
      </c>
      <c r="AH214" s="2">
        <f t="shared" si="70"/>
        <v>1.1519999999999999</v>
      </c>
      <c r="AI214" s="2">
        <f t="shared" si="70"/>
        <v>0</v>
      </c>
      <c r="AJ214" s="2">
        <f t="shared" si="70"/>
        <v>0</v>
      </c>
      <c r="AK214" s="2">
        <f t="shared" si="70"/>
        <v>543.29</v>
      </c>
      <c r="AL214" s="2">
        <f t="shared" si="70"/>
        <v>179.11</v>
      </c>
      <c r="AM214" s="2">
        <f t="shared" si="70"/>
        <v>0</v>
      </c>
      <c r="AN214" s="2">
        <f t="shared" si="70"/>
        <v>0</v>
      </c>
      <c r="AO214" s="2">
        <f t="shared" si="70"/>
        <v>0</v>
      </c>
      <c r="AP214" s="2">
        <f t="shared" si="70"/>
        <v>0</v>
      </c>
      <c r="AQ214" s="2">
        <f t="shared" si="70"/>
        <v>0</v>
      </c>
      <c r="AR214" s="2">
        <f t="shared" si="70"/>
        <v>1386.97</v>
      </c>
      <c r="AS214" s="2">
        <f t="shared" si="70"/>
        <v>1386.97</v>
      </c>
      <c r="AT214" s="2">
        <f t="shared" si="70"/>
        <v>0</v>
      </c>
      <c r="AU214" s="2">
        <f t="shared" ref="AU214:BZ214" si="71">AU218</f>
        <v>0</v>
      </c>
      <c r="AV214" s="2">
        <f t="shared" si="71"/>
        <v>0</v>
      </c>
      <c r="AW214" s="2">
        <f t="shared" si="71"/>
        <v>0</v>
      </c>
      <c r="AX214" s="2">
        <f t="shared" si="71"/>
        <v>0</v>
      </c>
      <c r="AY214" s="2">
        <f t="shared" si="71"/>
        <v>0</v>
      </c>
      <c r="AZ214" s="2">
        <f t="shared" si="71"/>
        <v>0</v>
      </c>
      <c r="BA214" s="2">
        <f t="shared" si="71"/>
        <v>0</v>
      </c>
      <c r="BB214" s="2">
        <f t="shared" si="71"/>
        <v>0</v>
      </c>
      <c r="BC214" s="2">
        <f t="shared" si="71"/>
        <v>0</v>
      </c>
      <c r="BD214" s="2">
        <f t="shared" si="71"/>
        <v>0</v>
      </c>
      <c r="BE214" s="2">
        <f t="shared" si="71"/>
        <v>0</v>
      </c>
      <c r="BF214" s="2">
        <f t="shared" si="71"/>
        <v>0</v>
      </c>
      <c r="BG214" s="2">
        <f t="shared" si="71"/>
        <v>0</v>
      </c>
      <c r="BH214" s="2">
        <f t="shared" si="71"/>
        <v>0</v>
      </c>
      <c r="BI214" s="2">
        <f t="shared" si="71"/>
        <v>0</v>
      </c>
      <c r="BJ214" s="2">
        <f t="shared" si="71"/>
        <v>0</v>
      </c>
      <c r="BK214" s="2">
        <f t="shared" si="71"/>
        <v>0</v>
      </c>
      <c r="BL214" s="2">
        <f t="shared" si="71"/>
        <v>0</v>
      </c>
      <c r="BM214" s="2">
        <f t="shared" si="71"/>
        <v>0</v>
      </c>
      <c r="BN214" s="2">
        <f t="shared" si="71"/>
        <v>0</v>
      </c>
      <c r="BO214" s="2">
        <f t="shared" si="71"/>
        <v>0</v>
      </c>
      <c r="BP214" s="2">
        <f t="shared" si="71"/>
        <v>0</v>
      </c>
      <c r="BQ214" s="2">
        <f t="shared" si="71"/>
        <v>0</v>
      </c>
      <c r="BR214" s="2">
        <f t="shared" si="71"/>
        <v>0</v>
      </c>
      <c r="BS214" s="2">
        <f t="shared" si="71"/>
        <v>0</v>
      </c>
      <c r="BT214" s="2">
        <f t="shared" si="71"/>
        <v>0</v>
      </c>
      <c r="BU214" s="2">
        <f t="shared" si="71"/>
        <v>0</v>
      </c>
      <c r="BV214" s="2">
        <f t="shared" si="71"/>
        <v>0</v>
      </c>
      <c r="BW214" s="2">
        <f t="shared" si="71"/>
        <v>0</v>
      </c>
      <c r="BX214" s="2">
        <f t="shared" si="71"/>
        <v>0</v>
      </c>
      <c r="BY214" s="2">
        <f t="shared" si="71"/>
        <v>0</v>
      </c>
      <c r="BZ214" s="2">
        <f t="shared" si="71"/>
        <v>0</v>
      </c>
      <c r="CA214" s="2">
        <f t="shared" ref="CA214:DF214" si="72">CA218</f>
        <v>1386.97</v>
      </c>
      <c r="CB214" s="2">
        <f t="shared" si="72"/>
        <v>1386.97</v>
      </c>
      <c r="CC214" s="2">
        <f t="shared" si="72"/>
        <v>0</v>
      </c>
      <c r="CD214" s="2">
        <f t="shared" si="72"/>
        <v>0</v>
      </c>
      <c r="CE214" s="2">
        <f t="shared" si="72"/>
        <v>0</v>
      </c>
      <c r="CF214" s="2">
        <f t="shared" si="72"/>
        <v>0</v>
      </c>
      <c r="CG214" s="2">
        <f t="shared" si="72"/>
        <v>0</v>
      </c>
      <c r="CH214" s="2">
        <f t="shared" si="72"/>
        <v>0</v>
      </c>
      <c r="CI214" s="2">
        <f t="shared" si="72"/>
        <v>0</v>
      </c>
      <c r="CJ214" s="2">
        <f t="shared" si="72"/>
        <v>0</v>
      </c>
      <c r="CK214" s="2">
        <f t="shared" si="72"/>
        <v>0</v>
      </c>
      <c r="CL214" s="2">
        <f t="shared" si="72"/>
        <v>0</v>
      </c>
      <c r="CM214" s="2">
        <f t="shared" si="72"/>
        <v>0</v>
      </c>
      <c r="CN214" s="2">
        <f t="shared" si="72"/>
        <v>0</v>
      </c>
      <c r="CO214" s="2">
        <f t="shared" si="72"/>
        <v>0</v>
      </c>
      <c r="CP214" s="2">
        <f t="shared" si="72"/>
        <v>0</v>
      </c>
      <c r="CQ214" s="2">
        <f t="shared" si="72"/>
        <v>0</v>
      </c>
      <c r="CR214" s="2">
        <f t="shared" si="72"/>
        <v>0</v>
      </c>
      <c r="CS214" s="2">
        <f t="shared" si="72"/>
        <v>0</v>
      </c>
      <c r="CT214" s="2">
        <f t="shared" si="72"/>
        <v>0</v>
      </c>
      <c r="CU214" s="2">
        <f t="shared" si="72"/>
        <v>0</v>
      </c>
      <c r="CV214" s="2">
        <f t="shared" si="72"/>
        <v>0</v>
      </c>
      <c r="CW214" s="2">
        <f t="shared" si="72"/>
        <v>0</v>
      </c>
      <c r="CX214" s="2">
        <f t="shared" si="72"/>
        <v>0</v>
      </c>
      <c r="CY214" s="2">
        <f t="shared" si="72"/>
        <v>0</v>
      </c>
      <c r="CZ214" s="2">
        <f t="shared" si="72"/>
        <v>0</v>
      </c>
      <c r="DA214" s="2">
        <f t="shared" si="72"/>
        <v>0</v>
      </c>
      <c r="DB214" s="2">
        <f t="shared" si="72"/>
        <v>0</v>
      </c>
      <c r="DC214" s="2">
        <f t="shared" si="72"/>
        <v>0</v>
      </c>
      <c r="DD214" s="2">
        <f t="shared" si="72"/>
        <v>0</v>
      </c>
      <c r="DE214" s="2">
        <f t="shared" si="72"/>
        <v>0</v>
      </c>
      <c r="DF214" s="2">
        <f t="shared" si="72"/>
        <v>0</v>
      </c>
      <c r="DG214" s="3">
        <f t="shared" ref="DG214:EL214" si="73">DG218</f>
        <v>0</v>
      </c>
      <c r="DH214" s="3">
        <f t="shared" si="73"/>
        <v>0</v>
      </c>
      <c r="DI214" s="3">
        <f t="shared" si="73"/>
        <v>0</v>
      </c>
      <c r="DJ214" s="3">
        <f t="shared" si="73"/>
        <v>0</v>
      </c>
      <c r="DK214" s="3">
        <f t="shared" si="73"/>
        <v>0</v>
      </c>
      <c r="DL214" s="3">
        <f t="shared" si="73"/>
        <v>0</v>
      </c>
      <c r="DM214" s="3">
        <f t="shared" si="73"/>
        <v>0</v>
      </c>
      <c r="DN214" s="3">
        <f t="shared" si="73"/>
        <v>0</v>
      </c>
      <c r="DO214" s="3">
        <f t="shared" si="73"/>
        <v>0</v>
      </c>
      <c r="DP214" s="3">
        <f t="shared" si="73"/>
        <v>0</v>
      </c>
      <c r="DQ214" s="3">
        <f t="shared" si="73"/>
        <v>0</v>
      </c>
      <c r="DR214" s="3">
        <f t="shared" si="73"/>
        <v>0</v>
      </c>
      <c r="DS214" s="3">
        <f t="shared" si="73"/>
        <v>0</v>
      </c>
      <c r="DT214" s="3">
        <f t="shared" si="73"/>
        <v>0</v>
      </c>
      <c r="DU214" s="3">
        <f t="shared" si="73"/>
        <v>0</v>
      </c>
      <c r="DV214" s="3">
        <f t="shared" si="73"/>
        <v>0</v>
      </c>
      <c r="DW214" s="3">
        <f t="shared" si="73"/>
        <v>0</v>
      </c>
      <c r="DX214" s="3">
        <f t="shared" si="73"/>
        <v>0</v>
      </c>
      <c r="DY214" s="3">
        <f t="shared" si="73"/>
        <v>0</v>
      </c>
      <c r="DZ214" s="3">
        <f t="shared" si="73"/>
        <v>0</v>
      </c>
      <c r="EA214" s="3">
        <f t="shared" si="73"/>
        <v>0</v>
      </c>
      <c r="EB214" s="3">
        <f t="shared" si="73"/>
        <v>0</v>
      </c>
      <c r="EC214" s="3">
        <f t="shared" si="73"/>
        <v>0</v>
      </c>
      <c r="ED214" s="3">
        <f t="shared" si="73"/>
        <v>0</v>
      </c>
      <c r="EE214" s="3">
        <f t="shared" si="73"/>
        <v>0</v>
      </c>
      <c r="EF214" s="3">
        <f t="shared" si="73"/>
        <v>0</v>
      </c>
      <c r="EG214" s="3">
        <f t="shared" si="73"/>
        <v>0</v>
      </c>
      <c r="EH214" s="3">
        <f t="shared" si="73"/>
        <v>0</v>
      </c>
      <c r="EI214" s="3">
        <f t="shared" si="73"/>
        <v>0</v>
      </c>
      <c r="EJ214" s="3">
        <f t="shared" si="73"/>
        <v>0</v>
      </c>
      <c r="EK214" s="3">
        <f t="shared" si="73"/>
        <v>0</v>
      </c>
      <c r="EL214" s="3">
        <f t="shared" si="73"/>
        <v>0</v>
      </c>
      <c r="EM214" s="3">
        <f t="shared" ref="EM214:FR214" si="74">EM218</f>
        <v>0</v>
      </c>
      <c r="EN214" s="3">
        <f t="shared" si="74"/>
        <v>0</v>
      </c>
      <c r="EO214" s="3">
        <f t="shared" si="74"/>
        <v>0</v>
      </c>
      <c r="EP214" s="3">
        <f t="shared" si="74"/>
        <v>0</v>
      </c>
      <c r="EQ214" s="3">
        <f t="shared" si="74"/>
        <v>0</v>
      </c>
      <c r="ER214" s="3">
        <f t="shared" si="74"/>
        <v>0</v>
      </c>
      <c r="ES214" s="3">
        <f t="shared" si="74"/>
        <v>0</v>
      </c>
      <c r="ET214" s="3">
        <f t="shared" si="74"/>
        <v>0</v>
      </c>
      <c r="EU214" s="3">
        <f t="shared" si="74"/>
        <v>0</v>
      </c>
      <c r="EV214" s="3">
        <f t="shared" si="74"/>
        <v>0</v>
      </c>
      <c r="EW214" s="3">
        <f t="shared" si="74"/>
        <v>0</v>
      </c>
      <c r="EX214" s="3">
        <f t="shared" si="74"/>
        <v>0</v>
      </c>
      <c r="EY214" s="3">
        <f t="shared" si="74"/>
        <v>0</v>
      </c>
      <c r="EZ214" s="3">
        <f t="shared" si="74"/>
        <v>0</v>
      </c>
      <c r="FA214" s="3">
        <f t="shared" si="74"/>
        <v>0</v>
      </c>
      <c r="FB214" s="3">
        <f t="shared" si="74"/>
        <v>0</v>
      </c>
      <c r="FC214" s="3">
        <f t="shared" si="74"/>
        <v>0</v>
      </c>
      <c r="FD214" s="3">
        <f t="shared" si="74"/>
        <v>0</v>
      </c>
      <c r="FE214" s="3">
        <f t="shared" si="74"/>
        <v>0</v>
      </c>
      <c r="FF214" s="3">
        <f t="shared" si="74"/>
        <v>0</v>
      </c>
      <c r="FG214" s="3">
        <f t="shared" si="74"/>
        <v>0</v>
      </c>
      <c r="FH214" s="3">
        <f t="shared" si="74"/>
        <v>0</v>
      </c>
      <c r="FI214" s="3">
        <f t="shared" si="74"/>
        <v>0</v>
      </c>
      <c r="FJ214" s="3">
        <f t="shared" si="74"/>
        <v>0</v>
      </c>
      <c r="FK214" s="3">
        <f t="shared" si="74"/>
        <v>0</v>
      </c>
      <c r="FL214" s="3">
        <f t="shared" si="74"/>
        <v>0</v>
      </c>
      <c r="FM214" s="3">
        <f t="shared" si="74"/>
        <v>0</v>
      </c>
      <c r="FN214" s="3">
        <f t="shared" si="74"/>
        <v>0</v>
      </c>
      <c r="FO214" s="3">
        <f t="shared" si="74"/>
        <v>0</v>
      </c>
      <c r="FP214" s="3">
        <f t="shared" si="74"/>
        <v>0</v>
      </c>
      <c r="FQ214" s="3">
        <f t="shared" si="74"/>
        <v>0</v>
      </c>
      <c r="FR214" s="3">
        <f t="shared" si="74"/>
        <v>0</v>
      </c>
      <c r="FS214" s="3">
        <f t="shared" ref="FS214:GX214" si="75">FS218</f>
        <v>0</v>
      </c>
      <c r="FT214" s="3">
        <f t="shared" si="75"/>
        <v>0</v>
      </c>
      <c r="FU214" s="3">
        <f t="shared" si="75"/>
        <v>0</v>
      </c>
      <c r="FV214" s="3">
        <f t="shared" si="75"/>
        <v>0</v>
      </c>
      <c r="FW214" s="3">
        <f t="shared" si="75"/>
        <v>0</v>
      </c>
      <c r="FX214" s="3">
        <f t="shared" si="75"/>
        <v>0</v>
      </c>
      <c r="FY214" s="3">
        <f t="shared" si="75"/>
        <v>0</v>
      </c>
      <c r="FZ214" s="3">
        <f t="shared" si="75"/>
        <v>0</v>
      </c>
      <c r="GA214" s="3">
        <f t="shared" si="75"/>
        <v>0</v>
      </c>
      <c r="GB214" s="3">
        <f t="shared" si="75"/>
        <v>0</v>
      </c>
      <c r="GC214" s="3">
        <f t="shared" si="75"/>
        <v>0</v>
      </c>
      <c r="GD214" s="3">
        <f t="shared" si="75"/>
        <v>0</v>
      </c>
      <c r="GE214" s="3">
        <f t="shared" si="75"/>
        <v>0</v>
      </c>
      <c r="GF214" s="3">
        <f t="shared" si="75"/>
        <v>0</v>
      </c>
      <c r="GG214" s="3">
        <f t="shared" si="75"/>
        <v>0</v>
      </c>
      <c r="GH214" s="3">
        <f t="shared" si="75"/>
        <v>0</v>
      </c>
      <c r="GI214" s="3">
        <f t="shared" si="75"/>
        <v>0</v>
      </c>
      <c r="GJ214" s="3">
        <f t="shared" si="75"/>
        <v>0</v>
      </c>
      <c r="GK214" s="3">
        <f t="shared" si="75"/>
        <v>0</v>
      </c>
      <c r="GL214" s="3">
        <f t="shared" si="75"/>
        <v>0</v>
      </c>
      <c r="GM214" s="3">
        <f t="shared" si="75"/>
        <v>0</v>
      </c>
      <c r="GN214" s="3">
        <f t="shared" si="75"/>
        <v>0</v>
      </c>
      <c r="GO214" s="3">
        <f t="shared" si="75"/>
        <v>0</v>
      </c>
      <c r="GP214" s="3">
        <f t="shared" si="75"/>
        <v>0</v>
      </c>
      <c r="GQ214" s="3">
        <f t="shared" si="75"/>
        <v>0</v>
      </c>
      <c r="GR214" s="3">
        <f t="shared" si="75"/>
        <v>0</v>
      </c>
      <c r="GS214" s="3">
        <f t="shared" si="75"/>
        <v>0</v>
      </c>
      <c r="GT214" s="3">
        <f t="shared" si="75"/>
        <v>0</v>
      </c>
      <c r="GU214" s="3">
        <f t="shared" si="75"/>
        <v>0</v>
      </c>
      <c r="GV214" s="3">
        <f t="shared" si="75"/>
        <v>0</v>
      </c>
      <c r="GW214" s="3">
        <f t="shared" si="75"/>
        <v>0</v>
      </c>
      <c r="GX214" s="3">
        <f t="shared" si="75"/>
        <v>0</v>
      </c>
    </row>
    <row r="216" spans="1:245" x14ac:dyDescent="0.2">
      <c r="A216">
        <v>17</v>
      </c>
      <c r="B216">
        <v>1</v>
      </c>
      <c r="C216">
        <f>ROW(SmtRes!A69)</f>
        <v>69</v>
      </c>
      <c r="D216">
        <f>ROW(EtalonRes!A69)</f>
        <v>69</v>
      </c>
      <c r="E216" t="s">
        <v>135</v>
      </c>
      <c r="F216" t="s">
        <v>136</v>
      </c>
      <c r="G216" t="s">
        <v>137</v>
      </c>
      <c r="H216" t="s">
        <v>101</v>
      </c>
      <c r="I216">
        <v>1</v>
      </c>
      <c r="J216">
        <v>0</v>
      </c>
      <c r="K216">
        <v>1</v>
      </c>
      <c r="O216">
        <f>ROUND(CP216,2)</f>
        <v>664.57</v>
      </c>
      <c r="P216">
        <f>ROUND(CQ216*I216,2)</f>
        <v>0</v>
      </c>
      <c r="Q216">
        <f>ROUND(CR216*I216,2)</f>
        <v>366.06</v>
      </c>
      <c r="R216">
        <f>ROUND(CS216*I216,2)</f>
        <v>0</v>
      </c>
      <c r="S216">
        <f>ROUND(CT216*I216,2)</f>
        <v>298.51</v>
      </c>
      <c r="T216">
        <f>ROUND(CU216*I216,2)</f>
        <v>0</v>
      </c>
      <c r="U216">
        <f>ROUND(CV216*I216,7)</f>
        <v>1.1519999999999999</v>
      </c>
      <c r="V216">
        <f>ROUND(CW216*I216,7)</f>
        <v>0</v>
      </c>
      <c r="W216">
        <f>ROUND(CX216*I216,2)</f>
        <v>0</v>
      </c>
      <c r="X216">
        <f>ROUND(CY216,2)</f>
        <v>543.29</v>
      </c>
      <c r="Y216">
        <f>ROUND(CZ216,2)</f>
        <v>179.11</v>
      </c>
      <c r="AA216">
        <v>443177024</v>
      </c>
      <c r="AB216">
        <f>ROUND((AC216+AD216+AF216),6)</f>
        <v>428.19839999999999</v>
      </c>
      <c r="AC216">
        <f>ROUND(((ES216*ROUND(0,7))),6)</f>
        <v>0</v>
      </c>
      <c r="AD216">
        <f>ROUND(((((ET216*ROUND(0.96,7)))-((EU216*ROUND(0.96,7))))+AE216),6)</f>
        <v>239.61600000000001</v>
      </c>
      <c r="AE216">
        <f>ROUND(((EU216*ROUND(0.96,7))),6)</f>
        <v>0</v>
      </c>
      <c r="AF216">
        <f>ROUND(((EV216*ROUND(0.96,7))),6)</f>
        <v>188.58240000000001</v>
      </c>
      <c r="AG216">
        <f>ROUND((AP216),6)</f>
        <v>0</v>
      </c>
      <c r="AH216">
        <f>((EW216*ROUND(0.96,7)))</f>
        <v>1.1519999999999999</v>
      </c>
      <c r="AI216">
        <f>((EX216*ROUND(0.96,7)))</f>
        <v>0</v>
      </c>
      <c r="AJ216">
        <f>(AS216)</f>
        <v>0</v>
      </c>
      <c r="AK216">
        <v>446.04</v>
      </c>
      <c r="AL216">
        <v>0</v>
      </c>
      <c r="AM216">
        <v>249.6</v>
      </c>
      <c r="AN216">
        <v>0</v>
      </c>
      <c r="AO216">
        <v>196.44</v>
      </c>
      <c r="AP216">
        <v>0</v>
      </c>
      <c r="AQ216">
        <v>1.2</v>
      </c>
      <c r="AR216">
        <v>0</v>
      </c>
      <c r="AS216">
        <v>0</v>
      </c>
      <c r="AT216">
        <v>182</v>
      </c>
      <c r="AU216">
        <v>60</v>
      </c>
      <c r="AV216">
        <v>1</v>
      </c>
      <c r="AW216">
        <v>1</v>
      </c>
      <c r="AZ216">
        <v>1</v>
      </c>
      <c r="BA216">
        <v>1.5829</v>
      </c>
      <c r="BB216">
        <v>1.5277000000000001</v>
      </c>
      <c r="BC216">
        <v>1.5277000000000001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138</v>
      </c>
      <c r="BM216">
        <v>350002</v>
      </c>
      <c r="BN216">
        <v>0</v>
      </c>
      <c r="BO216" t="s">
        <v>3</v>
      </c>
      <c r="BP216">
        <v>0</v>
      </c>
      <c r="BQ216">
        <v>1</v>
      </c>
      <c r="BR216">
        <v>0</v>
      </c>
      <c r="BS216">
        <v>1.5829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182</v>
      </c>
      <c r="CA216">
        <v>60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(P216+Q216+S216)</f>
        <v>664.56999999999994</v>
      </c>
      <c r="CQ216">
        <f>AC216*BC216</f>
        <v>0</v>
      </c>
      <c r="CR216">
        <f>((((ET216*ROUND(0.96,7)))*BB216-((EU216*ROUND(0.96,7)))*BS216)+AE216*BS216)</f>
        <v>366.06136320000002</v>
      </c>
      <c r="CS216">
        <f>AE216*BS216</f>
        <v>0</v>
      </c>
      <c r="CT216">
        <f>AF216*BA216</f>
        <v>298.50708096</v>
      </c>
      <c r="CU216">
        <f>AG216</f>
        <v>0</v>
      </c>
      <c r="CV216">
        <f>AH216</f>
        <v>1.1519999999999999</v>
      </c>
      <c r="CW216">
        <f>AI216</f>
        <v>0</v>
      </c>
      <c r="CX216">
        <f>AJ216</f>
        <v>0</v>
      </c>
      <c r="CY216">
        <f>(((S216+R216)*AT216)/100)</f>
        <v>543.28819999999996</v>
      </c>
      <c r="CZ216">
        <f>(((S216+R216)*AU216)/100)</f>
        <v>179.10599999999999</v>
      </c>
      <c r="DC216" t="s">
        <v>3</v>
      </c>
      <c r="DD216" t="s">
        <v>23</v>
      </c>
      <c r="DE216" t="s">
        <v>125</v>
      </c>
      <c r="DF216" t="s">
        <v>125</v>
      </c>
      <c r="DG216" t="s">
        <v>125</v>
      </c>
      <c r="DH216" t="s">
        <v>3</v>
      </c>
      <c r="DI216" t="s">
        <v>125</v>
      </c>
      <c r="DJ216" t="s">
        <v>125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101</v>
      </c>
      <c r="DW216" t="s">
        <v>101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295507280</v>
      </c>
      <c r="EF216">
        <v>1</v>
      </c>
      <c r="EG216" t="s">
        <v>25</v>
      </c>
      <c r="EH216">
        <v>0</v>
      </c>
      <c r="EI216" t="s">
        <v>3</v>
      </c>
      <c r="EJ216">
        <v>1</v>
      </c>
      <c r="EK216">
        <v>350002</v>
      </c>
      <c r="EL216" t="s">
        <v>26</v>
      </c>
      <c r="EM216" t="s">
        <v>27</v>
      </c>
      <c r="EO216" t="s">
        <v>3</v>
      </c>
      <c r="EQ216">
        <v>2228224</v>
      </c>
      <c r="ER216">
        <v>446.04</v>
      </c>
      <c r="ES216">
        <v>0</v>
      </c>
      <c r="ET216">
        <v>249.6</v>
      </c>
      <c r="EU216">
        <v>0</v>
      </c>
      <c r="EV216">
        <v>196.44</v>
      </c>
      <c r="EW216">
        <v>1.2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182</v>
      </c>
      <c r="FY216">
        <v>60</v>
      </c>
      <c r="GA216" t="s">
        <v>3</v>
      </c>
      <c r="GD216">
        <v>1</v>
      </c>
      <c r="GF216">
        <v>729602205</v>
      </c>
      <c r="GG216">
        <v>2</v>
      </c>
      <c r="GH216">
        <v>1</v>
      </c>
      <c r="GI216">
        <v>3</v>
      </c>
      <c r="GJ216">
        <v>0</v>
      </c>
      <c r="GK216">
        <v>0</v>
      </c>
      <c r="GL216">
        <f>ROUND(IF(AND(BH216=3,BI216=3,FS216&lt;&gt;0),P216,0),2)</f>
        <v>0</v>
      </c>
      <c r="GM216">
        <f>ROUND(O216+X216+Y216,2)+GX216</f>
        <v>1386.97</v>
      </c>
      <c r="GN216">
        <f>IF(OR(BI216=0,BI216=1),GM216-GX216,0)</f>
        <v>1386.97</v>
      </c>
      <c r="GO216">
        <f>IF(BI216=2,GM216-GX216,0)</f>
        <v>0</v>
      </c>
      <c r="GP216">
        <f>IF(BI216=4,GM216-GX216,0)</f>
        <v>0</v>
      </c>
      <c r="GR216">
        <v>0</v>
      </c>
      <c r="GS216">
        <v>3</v>
      </c>
      <c r="GT216">
        <v>0</v>
      </c>
      <c r="GU216" t="s">
        <v>3</v>
      </c>
      <c r="GV216">
        <f>ROUND((GT216),6)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8" spans="1:245" x14ac:dyDescent="0.2">
      <c r="A218" s="2">
        <v>51</v>
      </c>
      <c r="B218" s="2">
        <f>B212</f>
        <v>1</v>
      </c>
      <c r="C218" s="2">
        <f>A212</f>
        <v>4</v>
      </c>
      <c r="D218" s="2">
        <f>ROW(A212)</f>
        <v>212</v>
      </c>
      <c r="E218" s="2"/>
      <c r="F218" s="2" t="str">
        <f>IF(F212&lt;&gt;"",F212,"")</f>
        <v>Новый раздел</v>
      </c>
      <c r="G218" s="2" t="str">
        <f>IF(G212&lt;&gt;"",G212,"")</f>
        <v>18. Обрезка крон деревьев на трассах ВЛ 0,4-220 кВ с использованием автогидроподъемника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76">ROUND(AB218,2)</f>
        <v>664.57</v>
      </c>
      <c r="P218" s="2">
        <f t="shared" si="76"/>
        <v>0</v>
      </c>
      <c r="Q218" s="2">
        <f t="shared" si="76"/>
        <v>366.06</v>
      </c>
      <c r="R218" s="2">
        <f t="shared" si="76"/>
        <v>0</v>
      </c>
      <c r="S218" s="2">
        <f t="shared" si="76"/>
        <v>298.51</v>
      </c>
      <c r="T218" s="2">
        <f t="shared" si="76"/>
        <v>0</v>
      </c>
      <c r="U218" s="2">
        <f>AH218</f>
        <v>1.1519999999999999</v>
      </c>
      <c r="V218" s="2">
        <f>AI218</f>
        <v>0</v>
      </c>
      <c r="W218" s="2">
        <f>ROUND(AJ218,2)</f>
        <v>0</v>
      </c>
      <c r="X218" s="2">
        <f>ROUND(AK218,2)</f>
        <v>543.29</v>
      </c>
      <c r="Y218" s="2">
        <f>ROUND(AL218,2)</f>
        <v>179.11</v>
      </c>
      <c r="Z218" s="2"/>
      <c r="AA218" s="2"/>
      <c r="AB218" s="2">
        <f>ROUND(SUMIF(AA216:AA216,"=443177024",O216:O216),2)</f>
        <v>664.57</v>
      </c>
      <c r="AC218" s="2">
        <f>ROUND(SUMIF(AA216:AA216,"=443177024",P216:P216),2)</f>
        <v>0</v>
      </c>
      <c r="AD218" s="2">
        <f>ROUND(SUMIF(AA216:AA216,"=443177024",Q216:Q216),2)</f>
        <v>366.06</v>
      </c>
      <c r="AE218" s="2">
        <f>ROUND(SUMIF(AA216:AA216,"=443177024",R216:R216),2)</f>
        <v>0</v>
      </c>
      <c r="AF218" s="2">
        <f>ROUND(SUMIF(AA216:AA216,"=443177024",S216:S216),2)</f>
        <v>298.51</v>
      </c>
      <c r="AG218" s="2">
        <f>ROUND(SUMIF(AA216:AA216,"=443177024",T216:T216),2)</f>
        <v>0</v>
      </c>
      <c r="AH218" s="2">
        <f>SUMIF(AA216:AA216,"=443177024",U216:U216)</f>
        <v>1.1519999999999999</v>
      </c>
      <c r="AI218" s="2">
        <f>SUMIF(AA216:AA216,"=443177024",V216:V216)</f>
        <v>0</v>
      </c>
      <c r="AJ218" s="2">
        <f>ROUND(SUMIF(AA216:AA216,"=443177024",W216:W216),2)</f>
        <v>0</v>
      </c>
      <c r="AK218" s="2">
        <f>ROUND(SUMIF(AA216:AA216,"=443177024",X216:X216),2)</f>
        <v>543.29</v>
      </c>
      <c r="AL218" s="2">
        <f>ROUND(SUMIF(AA216:AA216,"=443177024",Y216:Y216),2)</f>
        <v>179.11</v>
      </c>
      <c r="AM218" s="2"/>
      <c r="AN218" s="2"/>
      <c r="AO218" s="2">
        <f t="shared" ref="AO218:BD218" si="77">ROUND(BX218,2)</f>
        <v>0</v>
      </c>
      <c r="AP218" s="2">
        <f t="shared" si="77"/>
        <v>0</v>
      </c>
      <c r="AQ218" s="2">
        <f t="shared" si="77"/>
        <v>0</v>
      </c>
      <c r="AR218" s="2">
        <f t="shared" si="77"/>
        <v>1386.97</v>
      </c>
      <c r="AS218" s="2">
        <f t="shared" si="77"/>
        <v>1386.97</v>
      </c>
      <c r="AT218" s="2">
        <f t="shared" si="77"/>
        <v>0</v>
      </c>
      <c r="AU218" s="2">
        <f t="shared" si="77"/>
        <v>0</v>
      </c>
      <c r="AV218" s="2">
        <f t="shared" si="77"/>
        <v>0</v>
      </c>
      <c r="AW218" s="2">
        <f t="shared" si="77"/>
        <v>0</v>
      </c>
      <c r="AX218" s="2">
        <f t="shared" si="77"/>
        <v>0</v>
      </c>
      <c r="AY218" s="2">
        <f t="shared" si="77"/>
        <v>0</v>
      </c>
      <c r="AZ218" s="2">
        <f t="shared" si="77"/>
        <v>0</v>
      </c>
      <c r="BA218" s="2">
        <f t="shared" si="77"/>
        <v>0</v>
      </c>
      <c r="BB218" s="2">
        <f t="shared" si="77"/>
        <v>0</v>
      </c>
      <c r="BC218" s="2">
        <f t="shared" si="77"/>
        <v>0</v>
      </c>
      <c r="BD218" s="2">
        <f t="shared" si="77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>
        <f>ROUND(SUMIF(AA216:AA216,"=443177024",FQ216:FQ216),2)</f>
        <v>0</v>
      </c>
      <c r="BY218" s="2">
        <f>ROUND(SUMIF(AA216:AA216,"=443177024",FR216:FR216),2)</f>
        <v>0</v>
      </c>
      <c r="BZ218" s="2">
        <f>ROUND(SUMIF(AA216:AA216,"=443177024",GL216:GL216),2)</f>
        <v>0</v>
      </c>
      <c r="CA218" s="2">
        <f>ROUND(SUMIF(AA216:AA216,"=443177024",GM216:GM216),2)</f>
        <v>1386.97</v>
      </c>
      <c r="CB218" s="2">
        <f>ROUND(SUMIF(AA216:AA216,"=443177024",GN216:GN216),2)</f>
        <v>1386.97</v>
      </c>
      <c r="CC218" s="2">
        <f>ROUND(SUMIF(AA216:AA216,"=443177024",GO216:GO216),2)</f>
        <v>0</v>
      </c>
      <c r="CD218" s="2">
        <f>ROUND(SUMIF(AA216:AA216,"=443177024",GP216:GP216),2)</f>
        <v>0</v>
      </c>
      <c r="CE218" s="2">
        <f>AC218-BX218</f>
        <v>0</v>
      </c>
      <c r="CF218" s="2">
        <f>AC218-BY218</f>
        <v>0</v>
      </c>
      <c r="CG218" s="2">
        <f>BX218-BZ218</f>
        <v>0</v>
      </c>
      <c r="CH218" s="2">
        <f>AC218-BX218-BY218+BZ218</f>
        <v>0</v>
      </c>
      <c r="CI218" s="2">
        <f>BY218-BZ218</f>
        <v>0</v>
      </c>
      <c r="CJ218" s="2">
        <f>ROUND(SUMIF(AA216:AA216,"=443177024",GX216:GX216),2)</f>
        <v>0</v>
      </c>
      <c r="CK218" s="2">
        <f>ROUND(SUMIF(AA216:AA216,"=443177024",GY216:GY216),2)</f>
        <v>0</v>
      </c>
      <c r="CL218" s="2">
        <f>ROUND(SUMIF(AA216:AA216,"=443177024",GZ216:GZ216),2)</f>
        <v>0</v>
      </c>
      <c r="CM218" s="2">
        <f>ROUND(SUMIF(AA216:AA216,"=443177024",HD216:HD216),2)</f>
        <v>0</v>
      </c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664.57</v>
      </c>
      <c r="G220" s="4" t="s">
        <v>32</v>
      </c>
      <c r="H220" s="4" t="s">
        <v>33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664.56999999999994</v>
      </c>
      <c r="X220" s="4">
        <v>1</v>
      </c>
      <c r="Y220" s="4">
        <v>664.56999999999994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0</v>
      </c>
      <c r="G221" s="4" t="s">
        <v>34</v>
      </c>
      <c r="H221" s="4" t="s">
        <v>35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36</v>
      </c>
      <c r="H222" s="4" t="s">
        <v>37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0</v>
      </c>
      <c r="G223" s="4" t="s">
        <v>38</v>
      </c>
      <c r="H223" s="4" t="s">
        <v>39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0</v>
      </c>
      <c r="G224" s="4" t="s">
        <v>40</v>
      </c>
      <c r="H224" s="4" t="s">
        <v>41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42</v>
      </c>
      <c r="H225" s="4" t="s">
        <v>43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0</v>
      </c>
      <c r="G226" s="4" t="s">
        <v>44</v>
      </c>
      <c r="H226" s="4" t="s">
        <v>45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0</v>
      </c>
      <c r="G227" s="4" t="s">
        <v>46</v>
      </c>
      <c r="H227" s="4" t="s">
        <v>47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48</v>
      </c>
      <c r="H228" s="4" t="s">
        <v>49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0</v>
      </c>
      <c r="G229" s="4" t="s">
        <v>50</v>
      </c>
      <c r="H229" s="4" t="s">
        <v>51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366.06</v>
      </c>
      <c r="G230" s="4" t="s">
        <v>52</v>
      </c>
      <c r="H230" s="4" t="s">
        <v>53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366.06</v>
      </c>
      <c r="X230" s="4">
        <v>1</v>
      </c>
      <c r="Y230" s="4">
        <v>366.06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54</v>
      </c>
      <c r="H231" s="4" t="s">
        <v>55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0</v>
      </c>
      <c r="G232" s="4" t="s">
        <v>56</v>
      </c>
      <c r="H232" s="4" t="s">
        <v>57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298.51</v>
      </c>
      <c r="G233" s="4" t="s">
        <v>58</v>
      </c>
      <c r="H233" s="4" t="s">
        <v>59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298.51</v>
      </c>
      <c r="X233" s="4">
        <v>1</v>
      </c>
      <c r="Y233" s="4">
        <v>298.51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60</v>
      </c>
      <c r="H234" s="4" t="s">
        <v>61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1386.97</v>
      </c>
      <c r="G235" s="4" t="s">
        <v>62</v>
      </c>
      <c r="H235" s="4" t="s">
        <v>63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1386.97</v>
      </c>
      <c r="X235" s="4">
        <v>1</v>
      </c>
      <c r="Y235" s="4">
        <v>1386.97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0</v>
      </c>
      <c r="G236" s="4" t="s">
        <v>64</v>
      </c>
      <c r="H236" s="4" t="s">
        <v>65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66</v>
      </c>
      <c r="H237" s="4" t="s">
        <v>67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68</v>
      </c>
      <c r="H238" s="4" t="s">
        <v>69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70</v>
      </c>
      <c r="H239" s="4" t="s">
        <v>71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ROUND(Source!U218,O240)</f>
        <v>1.1519999999999999</v>
      </c>
      <c r="G240" s="4" t="s">
        <v>72</v>
      </c>
      <c r="H240" s="4" t="s">
        <v>73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7</v>
      </c>
      <c r="P240" s="4"/>
      <c r="Q240" s="4"/>
      <c r="R240" s="4"/>
      <c r="S240" s="4"/>
      <c r="T240" s="4"/>
      <c r="U240" s="4"/>
      <c r="V240" s="4"/>
      <c r="W240" s="4">
        <v>1.1519999999999999</v>
      </c>
      <c r="X240" s="4">
        <v>1</v>
      </c>
      <c r="Y240" s="4">
        <v>1.1519999999999999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ROUND(Source!V218,O241)</f>
        <v>0</v>
      </c>
      <c r="G241" s="4" t="s">
        <v>74</v>
      </c>
      <c r="H241" s="4" t="s">
        <v>75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7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76</v>
      </c>
      <c r="H242" s="4" t="s">
        <v>77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78</v>
      </c>
      <c r="H243" s="4" t="s">
        <v>79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543.29</v>
      </c>
      <c r="G244" s="4" t="s">
        <v>80</v>
      </c>
      <c r="H244" s="4" t="s">
        <v>81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543.29</v>
      </c>
      <c r="X244" s="4">
        <v>1</v>
      </c>
      <c r="Y244" s="4">
        <v>543.29</v>
      </c>
      <c r="Z244" s="4"/>
      <c r="AA244" s="4"/>
      <c r="AB244" s="4"/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179.11</v>
      </c>
      <c r="G245" s="4" t="s">
        <v>82</v>
      </c>
      <c r="H245" s="4" t="s">
        <v>83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179.11</v>
      </c>
      <c r="X245" s="4">
        <v>1</v>
      </c>
      <c r="Y245" s="4">
        <v>179.11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1386.97</v>
      </c>
      <c r="G246" s="4" t="s">
        <v>84</v>
      </c>
      <c r="H246" s="4" t="s">
        <v>85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1386.97</v>
      </c>
      <c r="X246" s="4">
        <v>1</v>
      </c>
      <c r="Y246" s="4">
        <v>1386.97</v>
      </c>
      <c r="Z246" s="4"/>
      <c r="AA246" s="4"/>
      <c r="AB246" s="4"/>
    </row>
    <row r="248" spans="1:245" x14ac:dyDescent="0.2">
      <c r="A248" s="1">
        <v>4</v>
      </c>
      <c r="B248" s="1">
        <v>1</v>
      </c>
      <c r="C248" s="1"/>
      <c r="D248" s="1">
        <f>ROW(A265)</f>
        <v>265</v>
      </c>
      <c r="E248" s="1"/>
      <c r="F248" s="1" t="s">
        <v>14</v>
      </c>
      <c r="G248" s="1" t="s">
        <v>139</v>
      </c>
      <c r="H248" s="1" t="s">
        <v>3</v>
      </c>
      <c r="I248" s="1">
        <v>0</v>
      </c>
      <c r="J248" s="1"/>
      <c r="K248" s="1">
        <v>-1</v>
      </c>
      <c r="L248" s="1"/>
      <c r="M248" s="1" t="s">
        <v>3</v>
      </c>
      <c r="N248" s="1"/>
      <c r="O248" s="1"/>
      <c r="P248" s="1"/>
      <c r="Q248" s="1"/>
      <c r="R248" s="1"/>
      <c r="S248" s="1">
        <v>0</v>
      </c>
      <c r="T248" s="1"/>
      <c r="U248" s="1" t="s">
        <v>3</v>
      </c>
      <c r="V248" s="1">
        <v>0</v>
      </c>
      <c r="W248" s="1"/>
      <c r="X248" s="1"/>
      <c r="Y248" s="1"/>
      <c r="Z248" s="1"/>
      <c r="AA248" s="1"/>
      <c r="AB248" s="1" t="s">
        <v>3</v>
      </c>
      <c r="AC248" s="1" t="s">
        <v>3</v>
      </c>
      <c r="AD248" s="1" t="s">
        <v>3</v>
      </c>
      <c r="AE248" s="1" t="s">
        <v>3</v>
      </c>
      <c r="AF248" s="1" t="s">
        <v>3</v>
      </c>
      <c r="AG248" s="1" t="s">
        <v>3</v>
      </c>
      <c r="AH248" s="1"/>
      <c r="AI248" s="1"/>
      <c r="AJ248" s="1"/>
      <c r="AK248" s="1"/>
      <c r="AL248" s="1"/>
      <c r="AM248" s="1"/>
      <c r="AN248" s="1"/>
      <c r="AO248" s="1"/>
      <c r="AP248" s="1" t="s">
        <v>3</v>
      </c>
      <c r="AQ248" s="1" t="s">
        <v>3</v>
      </c>
      <c r="AR248" s="1" t="s">
        <v>3</v>
      </c>
      <c r="AS248" s="1"/>
      <c r="AT248" s="1"/>
      <c r="AU248" s="1"/>
      <c r="AV248" s="1"/>
      <c r="AW248" s="1"/>
      <c r="AX248" s="1"/>
      <c r="AY248" s="1"/>
      <c r="AZ248" s="1" t="s">
        <v>3</v>
      </c>
      <c r="BA248" s="1"/>
      <c r="BB248" s="1" t="s">
        <v>3</v>
      </c>
      <c r="BC248" s="1" t="s">
        <v>12</v>
      </c>
      <c r="BD248" s="1" t="s">
        <v>3</v>
      </c>
      <c r="BE248" s="1" t="s">
        <v>3</v>
      </c>
      <c r="BF248" s="1" t="s">
        <v>3</v>
      </c>
      <c r="BG248" s="1" t="s">
        <v>3</v>
      </c>
      <c r="BH248" s="1" t="s">
        <v>3</v>
      </c>
      <c r="BI248" s="1" t="s">
        <v>3</v>
      </c>
      <c r="BJ248" s="1" t="s">
        <v>3</v>
      </c>
      <c r="BK248" s="1" t="s">
        <v>3</v>
      </c>
      <c r="BL248" s="1" t="s">
        <v>3</v>
      </c>
      <c r="BM248" s="1" t="s">
        <v>12</v>
      </c>
      <c r="BN248" s="1" t="s">
        <v>3</v>
      </c>
      <c r="BO248" s="1" t="s">
        <v>3</v>
      </c>
      <c r="BP248" s="1" t="s">
        <v>3</v>
      </c>
      <c r="BQ248" s="1"/>
      <c r="BR248" s="1"/>
      <c r="BS248" s="1"/>
      <c r="BT248" s="1"/>
      <c r="BU248" s="1"/>
      <c r="BV248" s="1"/>
      <c r="BW248" s="1"/>
      <c r="BX248" s="1">
        <v>0</v>
      </c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>
        <v>0</v>
      </c>
    </row>
    <row r="250" spans="1:245" x14ac:dyDescent="0.2">
      <c r="A250" s="2">
        <v>52</v>
      </c>
      <c r="B250" s="2">
        <f t="shared" ref="B250:G250" si="78">B265</f>
        <v>1</v>
      </c>
      <c r="C250" s="2">
        <f t="shared" si="78"/>
        <v>4</v>
      </c>
      <c r="D250" s="2">
        <f t="shared" si="78"/>
        <v>248</v>
      </c>
      <c r="E250" s="2">
        <f t="shared" si="78"/>
        <v>0</v>
      </c>
      <c r="F250" s="2" t="str">
        <f t="shared" si="78"/>
        <v>Новый раздел</v>
      </c>
      <c r="G250" s="2" t="str">
        <f t="shared" si="78"/>
        <v>22. Вывоз и утилизация порубочных остатков (в.т.ч. щепы) контейнерами</v>
      </c>
      <c r="H250" s="2"/>
      <c r="I250" s="2"/>
      <c r="J250" s="2"/>
      <c r="K250" s="2"/>
      <c r="L250" s="2"/>
      <c r="M250" s="2"/>
      <c r="N250" s="2"/>
      <c r="O250" s="2">
        <f t="shared" ref="O250:AT250" si="79">O265</f>
        <v>109502.55</v>
      </c>
      <c r="P250" s="2">
        <f t="shared" si="79"/>
        <v>109502.55</v>
      </c>
      <c r="Q250" s="2">
        <f t="shared" si="79"/>
        <v>0</v>
      </c>
      <c r="R250" s="2">
        <f t="shared" si="79"/>
        <v>0</v>
      </c>
      <c r="S250" s="2">
        <f t="shared" si="79"/>
        <v>0</v>
      </c>
      <c r="T250" s="2">
        <f t="shared" si="79"/>
        <v>0</v>
      </c>
      <c r="U250" s="2">
        <f t="shared" si="79"/>
        <v>0</v>
      </c>
      <c r="V250" s="2">
        <f t="shared" si="79"/>
        <v>0</v>
      </c>
      <c r="W250" s="2">
        <f t="shared" si="79"/>
        <v>0</v>
      </c>
      <c r="X250" s="2">
        <f t="shared" si="79"/>
        <v>0</v>
      </c>
      <c r="Y250" s="2">
        <f t="shared" si="79"/>
        <v>0</v>
      </c>
      <c r="Z250" s="2">
        <f t="shared" si="79"/>
        <v>0</v>
      </c>
      <c r="AA250" s="2">
        <f t="shared" si="79"/>
        <v>0</v>
      </c>
      <c r="AB250" s="2">
        <f t="shared" si="79"/>
        <v>109502.55</v>
      </c>
      <c r="AC250" s="2">
        <f t="shared" si="79"/>
        <v>109502.55</v>
      </c>
      <c r="AD250" s="2">
        <f t="shared" si="79"/>
        <v>0</v>
      </c>
      <c r="AE250" s="2">
        <f t="shared" si="79"/>
        <v>0</v>
      </c>
      <c r="AF250" s="2">
        <f t="shared" si="79"/>
        <v>0</v>
      </c>
      <c r="AG250" s="2">
        <f t="shared" si="79"/>
        <v>0</v>
      </c>
      <c r="AH250" s="2">
        <f t="shared" si="79"/>
        <v>0</v>
      </c>
      <c r="AI250" s="2">
        <f t="shared" si="79"/>
        <v>0</v>
      </c>
      <c r="AJ250" s="2">
        <f t="shared" si="79"/>
        <v>0</v>
      </c>
      <c r="AK250" s="2">
        <f t="shared" si="79"/>
        <v>0</v>
      </c>
      <c r="AL250" s="2">
        <f t="shared" si="79"/>
        <v>0</v>
      </c>
      <c r="AM250" s="2">
        <f t="shared" si="79"/>
        <v>0</v>
      </c>
      <c r="AN250" s="2">
        <f t="shared" si="79"/>
        <v>0</v>
      </c>
      <c r="AO250" s="2">
        <f t="shared" si="79"/>
        <v>0</v>
      </c>
      <c r="AP250" s="2">
        <f t="shared" si="79"/>
        <v>0</v>
      </c>
      <c r="AQ250" s="2">
        <f t="shared" si="79"/>
        <v>0</v>
      </c>
      <c r="AR250" s="2">
        <f t="shared" si="79"/>
        <v>109502.55</v>
      </c>
      <c r="AS250" s="2">
        <f t="shared" si="79"/>
        <v>109502.55</v>
      </c>
      <c r="AT250" s="2">
        <f t="shared" si="79"/>
        <v>0</v>
      </c>
      <c r="AU250" s="2">
        <f t="shared" ref="AU250:BZ250" si="80">AU265</f>
        <v>0</v>
      </c>
      <c r="AV250" s="2">
        <f t="shared" si="80"/>
        <v>109502.55</v>
      </c>
      <c r="AW250" s="2">
        <f t="shared" si="80"/>
        <v>109502.55</v>
      </c>
      <c r="AX250" s="2">
        <f t="shared" si="80"/>
        <v>0</v>
      </c>
      <c r="AY250" s="2">
        <f t="shared" si="80"/>
        <v>109502.55</v>
      </c>
      <c r="AZ250" s="2">
        <f t="shared" si="80"/>
        <v>0</v>
      </c>
      <c r="BA250" s="2">
        <f t="shared" si="80"/>
        <v>0</v>
      </c>
      <c r="BB250" s="2">
        <f t="shared" si="80"/>
        <v>0</v>
      </c>
      <c r="BC250" s="2">
        <f t="shared" si="80"/>
        <v>0</v>
      </c>
      <c r="BD250" s="2">
        <f t="shared" si="80"/>
        <v>0</v>
      </c>
      <c r="BE250" s="2">
        <f t="shared" si="80"/>
        <v>0</v>
      </c>
      <c r="BF250" s="2">
        <f t="shared" si="80"/>
        <v>0</v>
      </c>
      <c r="BG250" s="2">
        <f t="shared" si="80"/>
        <v>0</v>
      </c>
      <c r="BH250" s="2">
        <f t="shared" si="80"/>
        <v>0</v>
      </c>
      <c r="BI250" s="2">
        <f t="shared" si="80"/>
        <v>0</v>
      </c>
      <c r="BJ250" s="2">
        <f t="shared" si="80"/>
        <v>0</v>
      </c>
      <c r="BK250" s="2">
        <f t="shared" si="80"/>
        <v>0</v>
      </c>
      <c r="BL250" s="2">
        <f t="shared" si="80"/>
        <v>0</v>
      </c>
      <c r="BM250" s="2">
        <f t="shared" si="80"/>
        <v>0</v>
      </c>
      <c r="BN250" s="2">
        <f t="shared" si="80"/>
        <v>0</v>
      </c>
      <c r="BO250" s="2">
        <f t="shared" si="80"/>
        <v>0</v>
      </c>
      <c r="BP250" s="2">
        <f t="shared" si="80"/>
        <v>0</v>
      </c>
      <c r="BQ250" s="2">
        <f t="shared" si="80"/>
        <v>0</v>
      </c>
      <c r="BR250" s="2">
        <f t="shared" si="80"/>
        <v>0</v>
      </c>
      <c r="BS250" s="2">
        <f t="shared" si="80"/>
        <v>0</v>
      </c>
      <c r="BT250" s="2">
        <f t="shared" si="80"/>
        <v>0</v>
      </c>
      <c r="BU250" s="2">
        <f t="shared" si="80"/>
        <v>0</v>
      </c>
      <c r="BV250" s="2">
        <f t="shared" si="80"/>
        <v>0</v>
      </c>
      <c r="BW250" s="2">
        <f t="shared" si="80"/>
        <v>0</v>
      </c>
      <c r="BX250" s="2">
        <f t="shared" si="80"/>
        <v>0</v>
      </c>
      <c r="BY250" s="2">
        <f t="shared" si="80"/>
        <v>0</v>
      </c>
      <c r="BZ250" s="2">
        <f t="shared" si="80"/>
        <v>0</v>
      </c>
      <c r="CA250" s="2">
        <f t="shared" ref="CA250:DF250" si="81">CA265</f>
        <v>109502.55</v>
      </c>
      <c r="CB250" s="2">
        <f t="shared" si="81"/>
        <v>109502.55</v>
      </c>
      <c r="CC250" s="2">
        <f t="shared" si="81"/>
        <v>0</v>
      </c>
      <c r="CD250" s="2">
        <f t="shared" si="81"/>
        <v>0</v>
      </c>
      <c r="CE250" s="2">
        <f t="shared" si="81"/>
        <v>109502.55</v>
      </c>
      <c r="CF250" s="2">
        <f t="shared" si="81"/>
        <v>109502.55</v>
      </c>
      <c r="CG250" s="2">
        <f t="shared" si="81"/>
        <v>0</v>
      </c>
      <c r="CH250" s="2">
        <f t="shared" si="81"/>
        <v>109502.55</v>
      </c>
      <c r="CI250" s="2">
        <f t="shared" si="81"/>
        <v>0</v>
      </c>
      <c r="CJ250" s="2">
        <f t="shared" si="81"/>
        <v>0</v>
      </c>
      <c r="CK250" s="2">
        <f t="shared" si="81"/>
        <v>0</v>
      </c>
      <c r="CL250" s="2">
        <f t="shared" si="81"/>
        <v>0</v>
      </c>
      <c r="CM250" s="2">
        <f t="shared" si="81"/>
        <v>0</v>
      </c>
      <c r="CN250" s="2">
        <f t="shared" si="81"/>
        <v>0</v>
      </c>
      <c r="CO250" s="2">
        <f t="shared" si="81"/>
        <v>0</v>
      </c>
      <c r="CP250" s="2">
        <f t="shared" si="81"/>
        <v>0</v>
      </c>
      <c r="CQ250" s="2">
        <f t="shared" si="81"/>
        <v>0</v>
      </c>
      <c r="CR250" s="2">
        <f t="shared" si="81"/>
        <v>0</v>
      </c>
      <c r="CS250" s="2">
        <f t="shared" si="81"/>
        <v>0</v>
      </c>
      <c r="CT250" s="2">
        <f t="shared" si="81"/>
        <v>0</v>
      </c>
      <c r="CU250" s="2">
        <f t="shared" si="81"/>
        <v>0</v>
      </c>
      <c r="CV250" s="2">
        <f t="shared" si="81"/>
        <v>0</v>
      </c>
      <c r="CW250" s="2">
        <f t="shared" si="81"/>
        <v>0</v>
      </c>
      <c r="CX250" s="2">
        <f t="shared" si="81"/>
        <v>0</v>
      </c>
      <c r="CY250" s="2">
        <f t="shared" si="81"/>
        <v>0</v>
      </c>
      <c r="CZ250" s="2">
        <f t="shared" si="81"/>
        <v>0</v>
      </c>
      <c r="DA250" s="2">
        <f t="shared" si="81"/>
        <v>0</v>
      </c>
      <c r="DB250" s="2">
        <f t="shared" si="81"/>
        <v>0</v>
      </c>
      <c r="DC250" s="2">
        <f t="shared" si="81"/>
        <v>0</v>
      </c>
      <c r="DD250" s="2">
        <f t="shared" si="81"/>
        <v>0</v>
      </c>
      <c r="DE250" s="2">
        <f t="shared" si="81"/>
        <v>0</v>
      </c>
      <c r="DF250" s="2">
        <f t="shared" si="81"/>
        <v>0</v>
      </c>
      <c r="DG250" s="3">
        <f t="shared" ref="DG250:EL250" si="82">DG265</f>
        <v>0</v>
      </c>
      <c r="DH250" s="3">
        <f t="shared" si="82"/>
        <v>0</v>
      </c>
      <c r="DI250" s="3">
        <f t="shared" si="82"/>
        <v>0</v>
      </c>
      <c r="DJ250" s="3">
        <f t="shared" si="82"/>
        <v>0</v>
      </c>
      <c r="DK250" s="3">
        <f t="shared" si="82"/>
        <v>0</v>
      </c>
      <c r="DL250" s="3">
        <f t="shared" si="82"/>
        <v>0</v>
      </c>
      <c r="DM250" s="3">
        <f t="shared" si="82"/>
        <v>0</v>
      </c>
      <c r="DN250" s="3">
        <f t="shared" si="82"/>
        <v>0</v>
      </c>
      <c r="DO250" s="3">
        <f t="shared" si="82"/>
        <v>0</v>
      </c>
      <c r="DP250" s="3">
        <f t="shared" si="82"/>
        <v>0</v>
      </c>
      <c r="DQ250" s="3">
        <f t="shared" si="82"/>
        <v>0</v>
      </c>
      <c r="DR250" s="3">
        <f t="shared" si="82"/>
        <v>0</v>
      </c>
      <c r="DS250" s="3">
        <f t="shared" si="82"/>
        <v>0</v>
      </c>
      <c r="DT250" s="3">
        <f t="shared" si="82"/>
        <v>0</v>
      </c>
      <c r="DU250" s="3">
        <f t="shared" si="82"/>
        <v>0</v>
      </c>
      <c r="DV250" s="3">
        <f t="shared" si="82"/>
        <v>0</v>
      </c>
      <c r="DW250" s="3">
        <f t="shared" si="82"/>
        <v>0</v>
      </c>
      <c r="DX250" s="3">
        <f t="shared" si="82"/>
        <v>0</v>
      </c>
      <c r="DY250" s="3">
        <f t="shared" si="82"/>
        <v>0</v>
      </c>
      <c r="DZ250" s="3">
        <f t="shared" si="82"/>
        <v>0</v>
      </c>
      <c r="EA250" s="3">
        <f t="shared" si="82"/>
        <v>0</v>
      </c>
      <c r="EB250" s="3">
        <f t="shared" si="82"/>
        <v>0</v>
      </c>
      <c r="EC250" s="3">
        <f t="shared" si="82"/>
        <v>0</v>
      </c>
      <c r="ED250" s="3">
        <f t="shared" si="82"/>
        <v>0</v>
      </c>
      <c r="EE250" s="3">
        <f t="shared" si="82"/>
        <v>0</v>
      </c>
      <c r="EF250" s="3">
        <f t="shared" si="82"/>
        <v>0</v>
      </c>
      <c r="EG250" s="3">
        <f t="shared" si="82"/>
        <v>0</v>
      </c>
      <c r="EH250" s="3">
        <f t="shared" si="82"/>
        <v>0</v>
      </c>
      <c r="EI250" s="3">
        <f t="shared" si="82"/>
        <v>0</v>
      </c>
      <c r="EJ250" s="3">
        <f t="shared" si="82"/>
        <v>0</v>
      </c>
      <c r="EK250" s="3">
        <f t="shared" si="82"/>
        <v>0</v>
      </c>
      <c r="EL250" s="3">
        <f t="shared" si="82"/>
        <v>0</v>
      </c>
      <c r="EM250" s="3">
        <f t="shared" ref="EM250:FR250" si="83">EM265</f>
        <v>0</v>
      </c>
      <c r="EN250" s="3">
        <f t="shared" si="83"/>
        <v>0</v>
      </c>
      <c r="EO250" s="3">
        <f t="shared" si="83"/>
        <v>0</v>
      </c>
      <c r="EP250" s="3">
        <f t="shared" si="83"/>
        <v>0</v>
      </c>
      <c r="EQ250" s="3">
        <f t="shared" si="83"/>
        <v>0</v>
      </c>
      <c r="ER250" s="3">
        <f t="shared" si="83"/>
        <v>0</v>
      </c>
      <c r="ES250" s="3">
        <f t="shared" si="83"/>
        <v>0</v>
      </c>
      <c r="ET250" s="3">
        <f t="shared" si="83"/>
        <v>0</v>
      </c>
      <c r="EU250" s="3">
        <f t="shared" si="83"/>
        <v>0</v>
      </c>
      <c r="EV250" s="3">
        <f t="shared" si="83"/>
        <v>0</v>
      </c>
      <c r="EW250" s="3">
        <f t="shared" si="83"/>
        <v>0</v>
      </c>
      <c r="EX250" s="3">
        <f t="shared" si="83"/>
        <v>0</v>
      </c>
      <c r="EY250" s="3">
        <f t="shared" si="83"/>
        <v>0</v>
      </c>
      <c r="EZ250" s="3">
        <f t="shared" si="83"/>
        <v>0</v>
      </c>
      <c r="FA250" s="3">
        <f t="shared" si="83"/>
        <v>0</v>
      </c>
      <c r="FB250" s="3">
        <f t="shared" si="83"/>
        <v>0</v>
      </c>
      <c r="FC250" s="3">
        <f t="shared" si="83"/>
        <v>0</v>
      </c>
      <c r="FD250" s="3">
        <f t="shared" si="83"/>
        <v>0</v>
      </c>
      <c r="FE250" s="3">
        <f t="shared" si="83"/>
        <v>0</v>
      </c>
      <c r="FF250" s="3">
        <f t="shared" si="83"/>
        <v>0</v>
      </c>
      <c r="FG250" s="3">
        <f t="shared" si="83"/>
        <v>0</v>
      </c>
      <c r="FH250" s="3">
        <f t="shared" si="83"/>
        <v>0</v>
      </c>
      <c r="FI250" s="3">
        <f t="shared" si="83"/>
        <v>0</v>
      </c>
      <c r="FJ250" s="3">
        <f t="shared" si="83"/>
        <v>0</v>
      </c>
      <c r="FK250" s="3">
        <f t="shared" si="83"/>
        <v>0</v>
      </c>
      <c r="FL250" s="3">
        <f t="shared" si="83"/>
        <v>0</v>
      </c>
      <c r="FM250" s="3">
        <f t="shared" si="83"/>
        <v>0</v>
      </c>
      <c r="FN250" s="3">
        <f t="shared" si="83"/>
        <v>0</v>
      </c>
      <c r="FO250" s="3">
        <f t="shared" si="83"/>
        <v>0</v>
      </c>
      <c r="FP250" s="3">
        <f t="shared" si="83"/>
        <v>0</v>
      </c>
      <c r="FQ250" s="3">
        <f t="shared" si="83"/>
        <v>0</v>
      </c>
      <c r="FR250" s="3">
        <f t="shared" si="83"/>
        <v>0</v>
      </c>
      <c r="FS250" s="3">
        <f t="shared" ref="FS250:GX250" si="84">FS265</f>
        <v>0</v>
      </c>
      <c r="FT250" s="3">
        <f t="shared" si="84"/>
        <v>0</v>
      </c>
      <c r="FU250" s="3">
        <f t="shared" si="84"/>
        <v>0</v>
      </c>
      <c r="FV250" s="3">
        <f t="shared" si="84"/>
        <v>0</v>
      </c>
      <c r="FW250" s="3">
        <f t="shared" si="84"/>
        <v>0</v>
      </c>
      <c r="FX250" s="3">
        <f t="shared" si="84"/>
        <v>0</v>
      </c>
      <c r="FY250" s="3">
        <f t="shared" si="84"/>
        <v>0</v>
      </c>
      <c r="FZ250" s="3">
        <f t="shared" si="84"/>
        <v>0</v>
      </c>
      <c r="GA250" s="3">
        <f t="shared" si="84"/>
        <v>0</v>
      </c>
      <c r="GB250" s="3">
        <f t="shared" si="84"/>
        <v>0</v>
      </c>
      <c r="GC250" s="3">
        <f t="shared" si="84"/>
        <v>0</v>
      </c>
      <c r="GD250" s="3">
        <f t="shared" si="84"/>
        <v>0</v>
      </c>
      <c r="GE250" s="3">
        <f t="shared" si="84"/>
        <v>0</v>
      </c>
      <c r="GF250" s="3">
        <f t="shared" si="84"/>
        <v>0</v>
      </c>
      <c r="GG250" s="3">
        <f t="shared" si="84"/>
        <v>0</v>
      </c>
      <c r="GH250" s="3">
        <f t="shared" si="84"/>
        <v>0</v>
      </c>
      <c r="GI250" s="3">
        <f t="shared" si="84"/>
        <v>0</v>
      </c>
      <c r="GJ250" s="3">
        <f t="shared" si="84"/>
        <v>0</v>
      </c>
      <c r="GK250" s="3">
        <f t="shared" si="84"/>
        <v>0</v>
      </c>
      <c r="GL250" s="3">
        <f t="shared" si="84"/>
        <v>0</v>
      </c>
      <c r="GM250" s="3">
        <f t="shared" si="84"/>
        <v>0</v>
      </c>
      <c r="GN250" s="3">
        <f t="shared" si="84"/>
        <v>0</v>
      </c>
      <c r="GO250" s="3">
        <f t="shared" si="84"/>
        <v>0</v>
      </c>
      <c r="GP250" s="3">
        <f t="shared" si="84"/>
        <v>0</v>
      </c>
      <c r="GQ250" s="3">
        <f t="shared" si="84"/>
        <v>0</v>
      </c>
      <c r="GR250" s="3">
        <f t="shared" si="84"/>
        <v>0</v>
      </c>
      <c r="GS250" s="3">
        <f t="shared" si="84"/>
        <v>0</v>
      </c>
      <c r="GT250" s="3">
        <f t="shared" si="84"/>
        <v>0</v>
      </c>
      <c r="GU250" s="3">
        <f t="shared" si="84"/>
        <v>0</v>
      </c>
      <c r="GV250" s="3">
        <f t="shared" si="84"/>
        <v>0</v>
      </c>
      <c r="GW250" s="3">
        <f t="shared" si="84"/>
        <v>0</v>
      </c>
      <c r="GX250" s="3">
        <f t="shared" si="84"/>
        <v>0</v>
      </c>
    </row>
    <row r="252" spans="1:245" x14ac:dyDescent="0.2">
      <c r="A252">
        <v>17</v>
      </c>
      <c r="B252">
        <v>1</v>
      </c>
      <c r="E252" t="s">
        <v>3</v>
      </c>
      <c r="F252" t="s">
        <v>140</v>
      </c>
      <c r="G252" t="s">
        <v>141</v>
      </c>
      <c r="H252" t="s">
        <v>142</v>
      </c>
      <c r="I252">
        <v>1</v>
      </c>
      <c r="J252">
        <v>0</v>
      </c>
      <c r="K252">
        <v>1</v>
      </c>
      <c r="O252">
        <f t="shared" ref="O252:O263" si="85">ROUND(CP252,2)</f>
        <v>7317.52</v>
      </c>
      <c r="P252">
        <f t="shared" ref="P252:P263" si="86">ROUND(CQ252*I252,2)</f>
        <v>7317.52</v>
      </c>
      <c r="Q252">
        <f t="shared" ref="Q252:Q263" si="87">ROUND(CR252*I252,2)</f>
        <v>0</v>
      </c>
      <c r="R252">
        <f t="shared" ref="R252:R263" si="88">ROUND(CS252*I252,2)</f>
        <v>0</v>
      </c>
      <c r="S252">
        <f t="shared" ref="S252:S263" si="89">ROUND(CT252*I252,2)</f>
        <v>0</v>
      </c>
      <c r="T252">
        <f t="shared" ref="T252:T263" si="90">ROUND(CU252*I252,2)</f>
        <v>0</v>
      </c>
      <c r="U252">
        <f t="shared" ref="U252:U263" si="91">ROUND(CV252*I252,7)</f>
        <v>0</v>
      </c>
      <c r="V252">
        <f t="shared" ref="V252:V263" si="92">ROUND(CW252*I252,7)</f>
        <v>0</v>
      </c>
      <c r="W252">
        <f t="shared" ref="W252:W263" si="93">ROUND(CX252*I252,2)</f>
        <v>0</v>
      </c>
      <c r="X252">
        <f t="shared" ref="X252:X263" si="94">ROUND(CY252,2)</f>
        <v>0</v>
      </c>
      <c r="Y252">
        <f t="shared" ref="Y252:Y263" si="95">ROUND(CZ252,2)</f>
        <v>0</v>
      </c>
      <c r="AA252">
        <v>-1</v>
      </c>
      <c r="AB252">
        <f t="shared" ref="AB252:AB263" si="96">ROUND((AC252+AD252+AF252),6)</f>
        <v>7317.52</v>
      </c>
      <c r="AC252">
        <f t="shared" ref="AC252:AC263" si="97">ROUND((ES252),6)</f>
        <v>7317.52</v>
      </c>
      <c r="AD252">
        <f t="shared" ref="AD252:AD263" si="98">ROUND((((ET252)-(EU252))+AE252),6)</f>
        <v>0</v>
      </c>
      <c r="AE252">
        <f t="shared" ref="AE252:AE263" si="99">ROUND((EU252),6)</f>
        <v>0</v>
      </c>
      <c r="AF252">
        <f t="shared" ref="AF252:AF263" si="100">ROUND((EV252),6)</f>
        <v>0</v>
      </c>
      <c r="AG252">
        <f t="shared" ref="AG252:AG263" si="101">ROUND((AP252),6)</f>
        <v>0</v>
      </c>
      <c r="AH252">
        <f t="shared" ref="AH252:AH263" si="102">(EW252)</f>
        <v>0</v>
      </c>
      <c r="AI252">
        <f t="shared" ref="AI252:AI263" si="103">(EX252)</f>
        <v>0</v>
      </c>
      <c r="AJ252">
        <f t="shared" ref="AJ252:AJ263" si="104">(AS252)</f>
        <v>0</v>
      </c>
      <c r="AK252">
        <v>7317.52</v>
      </c>
      <c r="AL252">
        <v>7317.52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143</v>
      </c>
      <c r="BM252">
        <v>1100</v>
      </c>
      <c r="BN252">
        <v>0</v>
      </c>
      <c r="BO252" t="s">
        <v>3</v>
      </c>
      <c r="BP252">
        <v>0</v>
      </c>
      <c r="BQ252">
        <v>8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ref="CP252:CP263" si="105">(P252+Q252+S252)</f>
        <v>7317.52</v>
      </c>
      <c r="CQ252">
        <f t="shared" ref="CQ252:CQ263" si="106">AC252</f>
        <v>7317.52</v>
      </c>
      <c r="CR252">
        <f t="shared" ref="CR252:CR263" si="107">(((ET252)-(EU252)*BS252)+AE252*BS252)</f>
        <v>0</v>
      </c>
      <c r="CS252">
        <f t="shared" ref="CS252:CS263" si="108">AE252*BS252</f>
        <v>0</v>
      </c>
      <c r="CT252">
        <f t="shared" ref="CT252:CT263" si="109">AF252*BA252</f>
        <v>0</v>
      </c>
      <c r="CU252">
        <f t="shared" ref="CU252:CU263" si="110">AG252</f>
        <v>0</v>
      </c>
      <c r="CV252">
        <f t="shared" ref="CV252:CV263" si="111">AH252</f>
        <v>0</v>
      </c>
      <c r="CW252">
        <f t="shared" ref="CW252:CW263" si="112">AI252</f>
        <v>0</v>
      </c>
      <c r="CX252">
        <f t="shared" ref="CX252:CX263" si="113">AJ252</f>
        <v>0</v>
      </c>
      <c r="CY252">
        <f t="shared" ref="CY252:CY263" si="114">(((S252+R252)*AT252)/100)</f>
        <v>0</v>
      </c>
      <c r="CZ252">
        <f t="shared" ref="CZ252:CZ263" si="115">(((S252+R252)*AU252)/100)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142</v>
      </c>
      <c r="DW252" t="s">
        <v>142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295507053</v>
      </c>
      <c r="EF252">
        <v>8</v>
      </c>
      <c r="EG252" t="s">
        <v>144</v>
      </c>
      <c r="EH252">
        <v>0</v>
      </c>
      <c r="EI252" t="s">
        <v>3</v>
      </c>
      <c r="EJ252">
        <v>1</v>
      </c>
      <c r="EK252">
        <v>1100</v>
      </c>
      <c r="EL252" t="s">
        <v>145</v>
      </c>
      <c r="EM252" t="s">
        <v>146</v>
      </c>
      <c r="EO252" t="s">
        <v>3</v>
      </c>
      <c r="EQ252">
        <v>132096</v>
      </c>
      <c r="ER252">
        <v>7317.52</v>
      </c>
      <c r="ES252">
        <v>7317.52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5</v>
      </c>
      <c r="FC252">
        <v>0</v>
      </c>
      <c r="FD252">
        <v>18</v>
      </c>
      <c r="FF252">
        <v>7317.52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1</v>
      </c>
      <c r="GF252">
        <v>-1564055441</v>
      </c>
      <c r="GG252">
        <v>2</v>
      </c>
      <c r="GH252">
        <v>3</v>
      </c>
      <c r="GI252">
        <v>-2</v>
      </c>
      <c r="GJ252">
        <v>0</v>
      </c>
      <c r="GK252">
        <v>0</v>
      </c>
      <c r="GL252">
        <f t="shared" ref="GL252:GL263" si="116">ROUND(IF(AND(BH252=3,BI252=3,FS252&lt;&gt;0),P252,0),2)</f>
        <v>0</v>
      </c>
      <c r="GM252">
        <f t="shared" ref="GM252:GM263" si="117">ROUND(O252+X252+Y252,2)+GX252</f>
        <v>7317.52</v>
      </c>
      <c r="GN252">
        <f t="shared" ref="GN252:GN263" si="118">IF(OR(BI252=0,BI252=1),GM252-GX252,0)</f>
        <v>7317.52</v>
      </c>
      <c r="GO252">
        <f t="shared" ref="GO252:GO263" si="119">IF(BI252=2,GM252-GX252,0)</f>
        <v>0</v>
      </c>
      <c r="GP252">
        <f t="shared" ref="GP252:GP263" si="120">IF(BI252=4,GM252-GX252,0)</f>
        <v>0</v>
      </c>
      <c r="GR252">
        <v>1</v>
      </c>
      <c r="GS252">
        <v>1</v>
      </c>
      <c r="GT252">
        <v>0</v>
      </c>
      <c r="GU252" t="s">
        <v>3</v>
      </c>
      <c r="GV252">
        <f t="shared" ref="GV252:GV263" si="121">ROUND((GT252),6)</f>
        <v>0</v>
      </c>
      <c r="GW252">
        <v>1</v>
      </c>
      <c r="GX252">
        <f t="shared" ref="GX252:GX263" si="122">ROUND(HC252*I252,2)</f>
        <v>0</v>
      </c>
      <c r="HA252">
        <v>0</v>
      </c>
      <c r="HB252">
        <v>0</v>
      </c>
      <c r="HC252">
        <f t="shared" ref="HC252:HC263" si="123">GV252*GW252</f>
        <v>0</v>
      </c>
      <c r="HE252" t="s">
        <v>3</v>
      </c>
      <c r="HF252" t="s">
        <v>3</v>
      </c>
      <c r="HG252">
        <f t="shared" ref="HG252:HG263" si="124">ROUND(AC252*I252,2)</f>
        <v>7317.52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45" x14ac:dyDescent="0.2">
      <c r="A253">
        <v>17</v>
      </c>
      <c r="B253">
        <v>1</v>
      </c>
      <c r="E253" t="s">
        <v>3</v>
      </c>
      <c r="F253" t="s">
        <v>147</v>
      </c>
      <c r="G253" t="s">
        <v>148</v>
      </c>
      <c r="H253" t="s">
        <v>142</v>
      </c>
      <c r="I253">
        <v>1</v>
      </c>
      <c r="J253">
        <v>0</v>
      </c>
      <c r="K253">
        <v>1</v>
      </c>
      <c r="O253">
        <f t="shared" si="85"/>
        <v>24696.63</v>
      </c>
      <c r="P253">
        <f t="shared" si="86"/>
        <v>24696.63</v>
      </c>
      <c r="Q253">
        <f t="shared" si="87"/>
        <v>0</v>
      </c>
      <c r="R253">
        <f t="shared" si="88"/>
        <v>0</v>
      </c>
      <c r="S253">
        <f t="shared" si="89"/>
        <v>0</v>
      </c>
      <c r="T253">
        <f t="shared" si="90"/>
        <v>0</v>
      </c>
      <c r="U253">
        <f t="shared" si="91"/>
        <v>0</v>
      </c>
      <c r="V253">
        <f t="shared" si="92"/>
        <v>0</v>
      </c>
      <c r="W253">
        <f t="shared" si="93"/>
        <v>0</v>
      </c>
      <c r="X253">
        <f t="shared" si="94"/>
        <v>0</v>
      </c>
      <c r="Y253">
        <f t="shared" si="95"/>
        <v>0</v>
      </c>
      <c r="AA253">
        <v>-1</v>
      </c>
      <c r="AB253">
        <f t="shared" si="96"/>
        <v>24696.63</v>
      </c>
      <c r="AC253">
        <f t="shared" si="97"/>
        <v>24696.63</v>
      </c>
      <c r="AD253">
        <f t="shared" si="98"/>
        <v>0</v>
      </c>
      <c r="AE253">
        <f t="shared" si="99"/>
        <v>0</v>
      </c>
      <c r="AF253">
        <f t="shared" si="100"/>
        <v>0</v>
      </c>
      <c r="AG253">
        <f t="shared" si="101"/>
        <v>0</v>
      </c>
      <c r="AH253">
        <f t="shared" si="102"/>
        <v>0</v>
      </c>
      <c r="AI253">
        <f t="shared" si="103"/>
        <v>0</v>
      </c>
      <c r="AJ253">
        <f t="shared" si="104"/>
        <v>0</v>
      </c>
      <c r="AK253">
        <v>24696.63</v>
      </c>
      <c r="AL253">
        <v>24696.63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143</v>
      </c>
      <c r="BM253">
        <v>1100</v>
      </c>
      <c r="BN253">
        <v>0</v>
      </c>
      <c r="BO253" t="s">
        <v>3</v>
      </c>
      <c r="BP253">
        <v>0</v>
      </c>
      <c r="BQ253">
        <v>8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105"/>
        <v>24696.63</v>
      </c>
      <c r="CQ253">
        <f t="shared" si="106"/>
        <v>24696.63</v>
      </c>
      <c r="CR253">
        <f t="shared" si="107"/>
        <v>0</v>
      </c>
      <c r="CS253">
        <f t="shared" si="108"/>
        <v>0</v>
      </c>
      <c r="CT253">
        <f t="shared" si="109"/>
        <v>0</v>
      </c>
      <c r="CU253">
        <f t="shared" si="110"/>
        <v>0</v>
      </c>
      <c r="CV253">
        <f t="shared" si="111"/>
        <v>0</v>
      </c>
      <c r="CW253">
        <f t="shared" si="112"/>
        <v>0</v>
      </c>
      <c r="CX253">
        <f t="shared" si="113"/>
        <v>0</v>
      </c>
      <c r="CY253">
        <f t="shared" si="114"/>
        <v>0</v>
      </c>
      <c r="CZ253">
        <f t="shared" si="115"/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142</v>
      </c>
      <c r="DW253" t="s">
        <v>142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295507053</v>
      </c>
      <c r="EF253">
        <v>8</v>
      </c>
      <c r="EG253" t="s">
        <v>144</v>
      </c>
      <c r="EH253">
        <v>0</v>
      </c>
      <c r="EI253" t="s">
        <v>3</v>
      </c>
      <c r="EJ253">
        <v>1</v>
      </c>
      <c r="EK253">
        <v>1100</v>
      </c>
      <c r="EL253" t="s">
        <v>145</v>
      </c>
      <c r="EM253" t="s">
        <v>146</v>
      </c>
      <c r="EO253" t="s">
        <v>3</v>
      </c>
      <c r="EQ253">
        <v>132096</v>
      </c>
      <c r="ER253">
        <v>24696.63</v>
      </c>
      <c r="ES253">
        <v>24696.63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5</v>
      </c>
      <c r="FC253">
        <v>0</v>
      </c>
      <c r="FD253">
        <v>18</v>
      </c>
      <c r="FF253">
        <v>24696.63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3</v>
      </c>
      <c r="GD253">
        <v>1</v>
      </c>
      <c r="GF253">
        <v>1364482122</v>
      </c>
      <c r="GG253">
        <v>2</v>
      </c>
      <c r="GH253">
        <v>3</v>
      </c>
      <c r="GI253">
        <v>-2</v>
      </c>
      <c r="GJ253">
        <v>0</v>
      </c>
      <c r="GK253">
        <v>0</v>
      </c>
      <c r="GL253">
        <f t="shared" si="116"/>
        <v>0</v>
      </c>
      <c r="GM253">
        <f t="shared" si="117"/>
        <v>24696.63</v>
      </c>
      <c r="GN253">
        <f t="shared" si="118"/>
        <v>24696.63</v>
      </c>
      <c r="GO253">
        <f t="shared" si="119"/>
        <v>0</v>
      </c>
      <c r="GP253">
        <f t="shared" si="120"/>
        <v>0</v>
      </c>
      <c r="GR253">
        <v>1</v>
      </c>
      <c r="GS253">
        <v>1</v>
      </c>
      <c r="GT253">
        <v>0</v>
      </c>
      <c r="GU253" t="s">
        <v>3</v>
      </c>
      <c r="GV253">
        <f t="shared" si="121"/>
        <v>0</v>
      </c>
      <c r="GW253">
        <v>1</v>
      </c>
      <c r="GX253">
        <f t="shared" si="122"/>
        <v>0</v>
      </c>
      <c r="HA253">
        <v>0</v>
      </c>
      <c r="HB253">
        <v>0</v>
      </c>
      <c r="HC253">
        <f t="shared" si="123"/>
        <v>0</v>
      </c>
      <c r="HE253" t="s">
        <v>3</v>
      </c>
      <c r="HF253" t="s">
        <v>3</v>
      </c>
      <c r="HG253">
        <f t="shared" si="124"/>
        <v>24696.63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45" x14ac:dyDescent="0.2">
      <c r="A254">
        <v>17</v>
      </c>
      <c r="B254">
        <v>1</v>
      </c>
      <c r="E254" t="s">
        <v>149</v>
      </c>
      <c r="F254" t="s">
        <v>140</v>
      </c>
      <c r="G254" t="s">
        <v>150</v>
      </c>
      <c r="H254" t="s">
        <v>142</v>
      </c>
      <c r="I254">
        <v>1</v>
      </c>
      <c r="J254">
        <v>0</v>
      </c>
      <c r="K254">
        <v>1</v>
      </c>
      <c r="O254">
        <f t="shared" si="85"/>
        <v>7994.24</v>
      </c>
      <c r="P254">
        <f t="shared" si="86"/>
        <v>7994.24</v>
      </c>
      <c r="Q254">
        <f t="shared" si="87"/>
        <v>0</v>
      </c>
      <c r="R254">
        <f t="shared" si="88"/>
        <v>0</v>
      </c>
      <c r="S254">
        <f t="shared" si="89"/>
        <v>0</v>
      </c>
      <c r="T254">
        <f t="shared" si="90"/>
        <v>0</v>
      </c>
      <c r="U254">
        <f t="shared" si="91"/>
        <v>0</v>
      </c>
      <c r="V254">
        <f t="shared" si="92"/>
        <v>0</v>
      </c>
      <c r="W254">
        <f t="shared" si="93"/>
        <v>0</v>
      </c>
      <c r="X254">
        <f t="shared" si="94"/>
        <v>0</v>
      </c>
      <c r="Y254">
        <f t="shared" si="95"/>
        <v>0</v>
      </c>
      <c r="AA254">
        <v>443177024</v>
      </c>
      <c r="AB254">
        <f t="shared" si="96"/>
        <v>7994.24</v>
      </c>
      <c r="AC254">
        <f t="shared" si="97"/>
        <v>7994.24</v>
      </c>
      <c r="AD254">
        <f t="shared" si="98"/>
        <v>0</v>
      </c>
      <c r="AE254">
        <f t="shared" si="99"/>
        <v>0</v>
      </c>
      <c r="AF254">
        <f t="shared" si="100"/>
        <v>0</v>
      </c>
      <c r="AG254">
        <f t="shared" si="101"/>
        <v>0</v>
      </c>
      <c r="AH254">
        <f t="shared" si="102"/>
        <v>0</v>
      </c>
      <c r="AI254">
        <f t="shared" si="103"/>
        <v>0</v>
      </c>
      <c r="AJ254">
        <f t="shared" si="104"/>
        <v>0</v>
      </c>
      <c r="AK254">
        <v>7994.24</v>
      </c>
      <c r="AL254">
        <v>7994.24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143</v>
      </c>
      <c r="BM254">
        <v>1100</v>
      </c>
      <c r="BN254">
        <v>0</v>
      </c>
      <c r="BO254" t="s">
        <v>3</v>
      </c>
      <c r="BP254">
        <v>0</v>
      </c>
      <c r="BQ254">
        <v>8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105"/>
        <v>7994.24</v>
      </c>
      <c r="CQ254">
        <f t="shared" si="106"/>
        <v>7994.24</v>
      </c>
      <c r="CR254">
        <f t="shared" si="107"/>
        <v>0</v>
      </c>
      <c r="CS254">
        <f t="shared" si="108"/>
        <v>0</v>
      </c>
      <c r="CT254">
        <f t="shared" si="109"/>
        <v>0</v>
      </c>
      <c r="CU254">
        <f t="shared" si="110"/>
        <v>0</v>
      </c>
      <c r="CV254">
        <f t="shared" si="111"/>
        <v>0</v>
      </c>
      <c r="CW254">
        <f t="shared" si="112"/>
        <v>0</v>
      </c>
      <c r="CX254">
        <f t="shared" si="113"/>
        <v>0</v>
      </c>
      <c r="CY254">
        <f t="shared" si="114"/>
        <v>0</v>
      </c>
      <c r="CZ254">
        <f t="shared" si="115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142</v>
      </c>
      <c r="DW254" t="s">
        <v>142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295507053</v>
      </c>
      <c r="EF254">
        <v>8</v>
      </c>
      <c r="EG254" t="s">
        <v>144</v>
      </c>
      <c r="EH254">
        <v>0</v>
      </c>
      <c r="EI254" t="s">
        <v>3</v>
      </c>
      <c r="EJ254">
        <v>1</v>
      </c>
      <c r="EK254">
        <v>1100</v>
      </c>
      <c r="EL254" t="s">
        <v>145</v>
      </c>
      <c r="EM254" t="s">
        <v>146</v>
      </c>
      <c r="EO254" t="s">
        <v>3</v>
      </c>
      <c r="EQ254">
        <v>131072</v>
      </c>
      <c r="ER254">
        <v>7994.24</v>
      </c>
      <c r="ES254">
        <v>7994.24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5</v>
      </c>
      <c r="FC254">
        <v>0</v>
      </c>
      <c r="FD254">
        <v>18</v>
      </c>
      <c r="FF254">
        <v>7994.2403999999997</v>
      </c>
      <c r="FQ254">
        <v>0</v>
      </c>
      <c r="FR254">
        <v>0</v>
      </c>
      <c r="FS254">
        <v>0</v>
      </c>
      <c r="FX254">
        <v>0</v>
      </c>
      <c r="FY254">
        <v>0</v>
      </c>
      <c r="GA254" t="s">
        <v>3</v>
      </c>
      <c r="GD254">
        <v>1</v>
      </c>
      <c r="GF254">
        <v>-855321219</v>
      </c>
      <c r="GG254">
        <v>2</v>
      </c>
      <c r="GH254">
        <v>3</v>
      </c>
      <c r="GI254">
        <v>-2</v>
      </c>
      <c r="GJ254">
        <v>0</v>
      </c>
      <c r="GK254">
        <v>0</v>
      </c>
      <c r="GL254">
        <f t="shared" si="116"/>
        <v>0</v>
      </c>
      <c r="GM254">
        <f t="shared" si="117"/>
        <v>7994.24</v>
      </c>
      <c r="GN254">
        <f t="shared" si="118"/>
        <v>7994.24</v>
      </c>
      <c r="GO254">
        <f t="shared" si="119"/>
        <v>0</v>
      </c>
      <c r="GP254">
        <f t="shared" si="120"/>
        <v>0</v>
      </c>
      <c r="GR254">
        <v>1</v>
      </c>
      <c r="GS254">
        <v>1</v>
      </c>
      <c r="GT254">
        <v>0</v>
      </c>
      <c r="GU254" t="s">
        <v>3</v>
      </c>
      <c r="GV254">
        <f t="shared" si="121"/>
        <v>0</v>
      </c>
      <c r="GW254">
        <v>1</v>
      </c>
      <c r="GX254">
        <f t="shared" si="122"/>
        <v>0</v>
      </c>
      <c r="HA254">
        <v>0</v>
      </c>
      <c r="HB254">
        <v>0</v>
      </c>
      <c r="HC254">
        <f t="shared" si="123"/>
        <v>0</v>
      </c>
      <c r="HE254" t="s">
        <v>3</v>
      </c>
      <c r="HF254" t="s">
        <v>3</v>
      </c>
      <c r="HG254">
        <f t="shared" si="124"/>
        <v>7994.24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45" x14ac:dyDescent="0.2">
      <c r="A255">
        <v>17</v>
      </c>
      <c r="B255">
        <v>1</v>
      </c>
      <c r="E255" t="s">
        <v>151</v>
      </c>
      <c r="F255" t="s">
        <v>140</v>
      </c>
      <c r="G255" t="s">
        <v>152</v>
      </c>
      <c r="H255" t="s">
        <v>142</v>
      </c>
      <c r="I255">
        <v>1</v>
      </c>
      <c r="J255">
        <v>0</v>
      </c>
      <c r="K255">
        <v>1</v>
      </c>
      <c r="O255">
        <f t="shared" si="85"/>
        <v>26980.560000000001</v>
      </c>
      <c r="P255">
        <f t="shared" si="86"/>
        <v>26980.560000000001</v>
      </c>
      <c r="Q255">
        <f t="shared" si="87"/>
        <v>0</v>
      </c>
      <c r="R255">
        <f t="shared" si="88"/>
        <v>0</v>
      </c>
      <c r="S255">
        <f t="shared" si="89"/>
        <v>0</v>
      </c>
      <c r="T255">
        <f t="shared" si="90"/>
        <v>0</v>
      </c>
      <c r="U255">
        <f t="shared" si="91"/>
        <v>0</v>
      </c>
      <c r="V255">
        <f t="shared" si="92"/>
        <v>0</v>
      </c>
      <c r="W255">
        <f t="shared" si="93"/>
        <v>0</v>
      </c>
      <c r="X255">
        <f t="shared" si="94"/>
        <v>0</v>
      </c>
      <c r="Y255">
        <f t="shared" si="95"/>
        <v>0</v>
      </c>
      <c r="AA255">
        <v>443177024</v>
      </c>
      <c r="AB255">
        <f t="shared" si="96"/>
        <v>26980.560000000001</v>
      </c>
      <c r="AC255">
        <f t="shared" si="97"/>
        <v>26980.560000000001</v>
      </c>
      <c r="AD255">
        <f t="shared" si="98"/>
        <v>0</v>
      </c>
      <c r="AE255">
        <f t="shared" si="99"/>
        <v>0</v>
      </c>
      <c r="AF255">
        <f t="shared" si="100"/>
        <v>0</v>
      </c>
      <c r="AG255">
        <f t="shared" si="101"/>
        <v>0</v>
      </c>
      <c r="AH255">
        <f t="shared" si="102"/>
        <v>0</v>
      </c>
      <c r="AI255">
        <f t="shared" si="103"/>
        <v>0</v>
      </c>
      <c r="AJ255">
        <f t="shared" si="104"/>
        <v>0</v>
      </c>
      <c r="AK255">
        <v>26980.560000000001</v>
      </c>
      <c r="AL255">
        <v>26980.560000000001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143</v>
      </c>
      <c r="BM255">
        <v>1100</v>
      </c>
      <c r="BN255">
        <v>0</v>
      </c>
      <c r="BO255" t="s">
        <v>3</v>
      </c>
      <c r="BP255">
        <v>0</v>
      </c>
      <c r="BQ255">
        <v>8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105"/>
        <v>26980.560000000001</v>
      </c>
      <c r="CQ255">
        <f t="shared" si="106"/>
        <v>26980.560000000001</v>
      </c>
      <c r="CR255">
        <f t="shared" si="107"/>
        <v>0</v>
      </c>
      <c r="CS255">
        <f t="shared" si="108"/>
        <v>0</v>
      </c>
      <c r="CT255">
        <f t="shared" si="109"/>
        <v>0</v>
      </c>
      <c r="CU255">
        <f t="shared" si="110"/>
        <v>0</v>
      </c>
      <c r="CV255">
        <f t="shared" si="111"/>
        <v>0</v>
      </c>
      <c r="CW255">
        <f t="shared" si="112"/>
        <v>0</v>
      </c>
      <c r="CX255">
        <f t="shared" si="113"/>
        <v>0</v>
      </c>
      <c r="CY255">
        <f t="shared" si="114"/>
        <v>0</v>
      </c>
      <c r="CZ255">
        <f t="shared" si="115"/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142</v>
      </c>
      <c r="DW255" t="s">
        <v>142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295507053</v>
      </c>
      <c r="EF255">
        <v>8</v>
      </c>
      <c r="EG255" t="s">
        <v>144</v>
      </c>
      <c r="EH255">
        <v>0</v>
      </c>
      <c r="EI255" t="s">
        <v>3</v>
      </c>
      <c r="EJ255">
        <v>1</v>
      </c>
      <c r="EK255">
        <v>1100</v>
      </c>
      <c r="EL255" t="s">
        <v>145</v>
      </c>
      <c r="EM255" t="s">
        <v>146</v>
      </c>
      <c r="EO255" t="s">
        <v>3</v>
      </c>
      <c r="EQ255">
        <v>131072</v>
      </c>
      <c r="ER255">
        <v>26980.560000000001</v>
      </c>
      <c r="ES255">
        <v>26980.560000000001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5</v>
      </c>
      <c r="FC255">
        <v>0</v>
      </c>
      <c r="FD255">
        <v>18</v>
      </c>
      <c r="FF255">
        <v>26980.560000000001</v>
      </c>
      <c r="FQ255">
        <v>0</v>
      </c>
      <c r="FR255">
        <v>0</v>
      </c>
      <c r="FS255">
        <v>0</v>
      </c>
      <c r="FX255">
        <v>0</v>
      </c>
      <c r="FY255">
        <v>0</v>
      </c>
      <c r="GA255" t="s">
        <v>3</v>
      </c>
      <c r="GD255">
        <v>1</v>
      </c>
      <c r="GF255">
        <v>1623377636</v>
      </c>
      <c r="GG255">
        <v>2</v>
      </c>
      <c r="GH255">
        <v>3</v>
      </c>
      <c r="GI255">
        <v>-2</v>
      </c>
      <c r="GJ255">
        <v>0</v>
      </c>
      <c r="GK255">
        <v>0</v>
      </c>
      <c r="GL255">
        <f t="shared" si="116"/>
        <v>0</v>
      </c>
      <c r="GM255">
        <f t="shared" si="117"/>
        <v>26980.560000000001</v>
      </c>
      <c r="GN255">
        <f t="shared" si="118"/>
        <v>26980.560000000001</v>
      </c>
      <c r="GO255">
        <f t="shared" si="119"/>
        <v>0</v>
      </c>
      <c r="GP255">
        <f t="shared" si="120"/>
        <v>0</v>
      </c>
      <c r="GR255">
        <v>1</v>
      </c>
      <c r="GS255">
        <v>1</v>
      </c>
      <c r="GT255">
        <v>0</v>
      </c>
      <c r="GU255" t="s">
        <v>3</v>
      </c>
      <c r="GV255">
        <f t="shared" si="121"/>
        <v>0</v>
      </c>
      <c r="GW255">
        <v>1</v>
      </c>
      <c r="GX255">
        <f t="shared" si="122"/>
        <v>0</v>
      </c>
      <c r="HA255">
        <v>0</v>
      </c>
      <c r="HB255">
        <v>0</v>
      </c>
      <c r="HC255">
        <f t="shared" si="123"/>
        <v>0</v>
      </c>
      <c r="HE255" t="s">
        <v>3</v>
      </c>
      <c r="HF255" t="s">
        <v>3</v>
      </c>
      <c r="HG255">
        <f t="shared" si="124"/>
        <v>26980.560000000001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45" x14ac:dyDescent="0.2">
      <c r="A256">
        <v>17</v>
      </c>
      <c r="B256">
        <v>1</v>
      </c>
      <c r="E256" t="s">
        <v>3</v>
      </c>
      <c r="F256" t="s">
        <v>153</v>
      </c>
      <c r="G256" t="s">
        <v>154</v>
      </c>
      <c r="H256" t="s">
        <v>142</v>
      </c>
      <c r="I256">
        <v>1</v>
      </c>
      <c r="J256">
        <v>0</v>
      </c>
      <c r="K256">
        <v>1</v>
      </c>
      <c r="O256">
        <f t="shared" si="85"/>
        <v>7265.92</v>
      </c>
      <c r="P256">
        <f t="shared" si="86"/>
        <v>7265.92</v>
      </c>
      <c r="Q256">
        <f t="shared" si="87"/>
        <v>0</v>
      </c>
      <c r="R256">
        <f t="shared" si="88"/>
        <v>0</v>
      </c>
      <c r="S256">
        <f t="shared" si="89"/>
        <v>0</v>
      </c>
      <c r="T256">
        <f t="shared" si="90"/>
        <v>0</v>
      </c>
      <c r="U256">
        <f t="shared" si="91"/>
        <v>0</v>
      </c>
      <c r="V256">
        <f t="shared" si="92"/>
        <v>0</v>
      </c>
      <c r="W256">
        <f t="shared" si="93"/>
        <v>0</v>
      </c>
      <c r="X256">
        <f t="shared" si="94"/>
        <v>0</v>
      </c>
      <c r="Y256">
        <f t="shared" si="95"/>
        <v>0</v>
      </c>
      <c r="AA256">
        <v>-1</v>
      </c>
      <c r="AB256">
        <f t="shared" si="96"/>
        <v>7265.92</v>
      </c>
      <c r="AC256">
        <f t="shared" si="97"/>
        <v>7265.92</v>
      </c>
      <c r="AD256">
        <f t="shared" si="98"/>
        <v>0</v>
      </c>
      <c r="AE256">
        <f t="shared" si="99"/>
        <v>0</v>
      </c>
      <c r="AF256">
        <f t="shared" si="100"/>
        <v>0</v>
      </c>
      <c r="AG256">
        <f t="shared" si="101"/>
        <v>0</v>
      </c>
      <c r="AH256">
        <f t="shared" si="102"/>
        <v>0</v>
      </c>
      <c r="AI256">
        <f t="shared" si="103"/>
        <v>0</v>
      </c>
      <c r="AJ256">
        <f t="shared" si="104"/>
        <v>0</v>
      </c>
      <c r="AK256">
        <v>7265.92</v>
      </c>
      <c r="AL256">
        <v>7265.92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143</v>
      </c>
      <c r="BM256">
        <v>1100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105"/>
        <v>7265.92</v>
      </c>
      <c r="CQ256">
        <f t="shared" si="106"/>
        <v>7265.92</v>
      </c>
      <c r="CR256">
        <f t="shared" si="107"/>
        <v>0</v>
      </c>
      <c r="CS256">
        <f t="shared" si="108"/>
        <v>0</v>
      </c>
      <c r="CT256">
        <f t="shared" si="109"/>
        <v>0</v>
      </c>
      <c r="CU256">
        <f t="shared" si="110"/>
        <v>0</v>
      </c>
      <c r="CV256">
        <f t="shared" si="111"/>
        <v>0</v>
      </c>
      <c r="CW256">
        <f t="shared" si="112"/>
        <v>0</v>
      </c>
      <c r="CX256">
        <f t="shared" si="113"/>
        <v>0</v>
      </c>
      <c r="CY256">
        <f t="shared" si="114"/>
        <v>0</v>
      </c>
      <c r="CZ256">
        <f t="shared" si="115"/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142</v>
      </c>
      <c r="DW256" t="s">
        <v>142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295507053</v>
      </c>
      <c r="EF256">
        <v>8</v>
      </c>
      <c r="EG256" t="s">
        <v>144</v>
      </c>
      <c r="EH256">
        <v>0</v>
      </c>
      <c r="EI256" t="s">
        <v>3</v>
      </c>
      <c r="EJ256">
        <v>1</v>
      </c>
      <c r="EK256">
        <v>1100</v>
      </c>
      <c r="EL256" t="s">
        <v>145</v>
      </c>
      <c r="EM256" t="s">
        <v>146</v>
      </c>
      <c r="EO256" t="s">
        <v>3</v>
      </c>
      <c r="EQ256">
        <v>132096</v>
      </c>
      <c r="ER256">
        <v>7265.92</v>
      </c>
      <c r="ES256">
        <v>7265.92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7265.92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</v>
      </c>
      <c r="GD256">
        <v>1</v>
      </c>
      <c r="GF256">
        <v>76844783</v>
      </c>
      <c r="GG256">
        <v>2</v>
      </c>
      <c r="GH256">
        <v>3</v>
      </c>
      <c r="GI256">
        <v>-2</v>
      </c>
      <c r="GJ256">
        <v>0</v>
      </c>
      <c r="GK256">
        <v>0</v>
      </c>
      <c r="GL256">
        <f t="shared" si="116"/>
        <v>0</v>
      </c>
      <c r="GM256">
        <f t="shared" si="117"/>
        <v>7265.92</v>
      </c>
      <c r="GN256">
        <f t="shared" si="118"/>
        <v>7265.92</v>
      </c>
      <c r="GO256">
        <f t="shared" si="119"/>
        <v>0</v>
      </c>
      <c r="GP256">
        <f t="shared" si="120"/>
        <v>0</v>
      </c>
      <c r="GR256">
        <v>1</v>
      </c>
      <c r="GS256">
        <v>1</v>
      </c>
      <c r="GT256">
        <v>0</v>
      </c>
      <c r="GU256" t="s">
        <v>3</v>
      </c>
      <c r="GV256">
        <f t="shared" si="121"/>
        <v>0</v>
      </c>
      <c r="GW256">
        <v>1</v>
      </c>
      <c r="GX256">
        <f t="shared" si="122"/>
        <v>0</v>
      </c>
      <c r="HA256">
        <v>0</v>
      </c>
      <c r="HB256">
        <v>0</v>
      </c>
      <c r="HC256">
        <f t="shared" si="123"/>
        <v>0</v>
      </c>
      <c r="HE256" t="s">
        <v>3</v>
      </c>
      <c r="HF256" t="s">
        <v>3</v>
      </c>
      <c r="HG256">
        <f t="shared" si="124"/>
        <v>7265.92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45" x14ac:dyDescent="0.2">
      <c r="A257">
        <v>17</v>
      </c>
      <c r="B257">
        <v>1</v>
      </c>
      <c r="E257" t="s">
        <v>3</v>
      </c>
      <c r="F257" t="s">
        <v>153</v>
      </c>
      <c r="G257" t="s">
        <v>155</v>
      </c>
      <c r="H257" t="s">
        <v>142</v>
      </c>
      <c r="I257">
        <v>1</v>
      </c>
      <c r="J257">
        <v>0</v>
      </c>
      <c r="K257">
        <v>1</v>
      </c>
      <c r="O257">
        <f t="shared" si="85"/>
        <v>24522.48</v>
      </c>
      <c r="P257">
        <f t="shared" si="86"/>
        <v>24522.48</v>
      </c>
      <c r="Q257">
        <f t="shared" si="87"/>
        <v>0</v>
      </c>
      <c r="R257">
        <f t="shared" si="88"/>
        <v>0</v>
      </c>
      <c r="S257">
        <f t="shared" si="89"/>
        <v>0</v>
      </c>
      <c r="T257">
        <f t="shared" si="90"/>
        <v>0</v>
      </c>
      <c r="U257">
        <f t="shared" si="91"/>
        <v>0</v>
      </c>
      <c r="V257">
        <f t="shared" si="92"/>
        <v>0</v>
      </c>
      <c r="W257">
        <f t="shared" si="93"/>
        <v>0</v>
      </c>
      <c r="X257">
        <f t="shared" si="94"/>
        <v>0</v>
      </c>
      <c r="Y257">
        <f t="shared" si="95"/>
        <v>0</v>
      </c>
      <c r="AA257">
        <v>-1</v>
      </c>
      <c r="AB257">
        <f t="shared" si="96"/>
        <v>24522.48</v>
      </c>
      <c r="AC257">
        <f t="shared" si="97"/>
        <v>24522.48</v>
      </c>
      <c r="AD257">
        <f t="shared" si="98"/>
        <v>0</v>
      </c>
      <c r="AE257">
        <f t="shared" si="99"/>
        <v>0</v>
      </c>
      <c r="AF257">
        <f t="shared" si="100"/>
        <v>0</v>
      </c>
      <c r="AG257">
        <f t="shared" si="101"/>
        <v>0</v>
      </c>
      <c r="AH257">
        <f t="shared" si="102"/>
        <v>0</v>
      </c>
      <c r="AI257">
        <f t="shared" si="103"/>
        <v>0</v>
      </c>
      <c r="AJ257">
        <f t="shared" si="104"/>
        <v>0</v>
      </c>
      <c r="AK257">
        <v>24522.48</v>
      </c>
      <c r="AL257">
        <v>24522.48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1</v>
      </c>
      <c r="BJ257" t="s">
        <v>143</v>
      </c>
      <c r="BM257">
        <v>1100</v>
      </c>
      <c r="BN257">
        <v>0</v>
      </c>
      <c r="BO257" t="s">
        <v>3</v>
      </c>
      <c r="BP257">
        <v>0</v>
      </c>
      <c r="BQ257">
        <v>8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105"/>
        <v>24522.48</v>
      </c>
      <c r="CQ257">
        <f t="shared" si="106"/>
        <v>24522.48</v>
      </c>
      <c r="CR257">
        <f t="shared" si="107"/>
        <v>0</v>
      </c>
      <c r="CS257">
        <f t="shared" si="108"/>
        <v>0</v>
      </c>
      <c r="CT257">
        <f t="shared" si="109"/>
        <v>0</v>
      </c>
      <c r="CU257">
        <f t="shared" si="110"/>
        <v>0</v>
      </c>
      <c r="CV257">
        <f t="shared" si="111"/>
        <v>0</v>
      </c>
      <c r="CW257">
        <f t="shared" si="112"/>
        <v>0</v>
      </c>
      <c r="CX257">
        <f t="shared" si="113"/>
        <v>0</v>
      </c>
      <c r="CY257">
        <f t="shared" si="114"/>
        <v>0</v>
      </c>
      <c r="CZ257">
        <f t="shared" si="115"/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142</v>
      </c>
      <c r="DW257" t="s">
        <v>142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295507053</v>
      </c>
      <c r="EF257">
        <v>8</v>
      </c>
      <c r="EG257" t="s">
        <v>144</v>
      </c>
      <c r="EH257">
        <v>0</v>
      </c>
      <c r="EI257" t="s">
        <v>3</v>
      </c>
      <c r="EJ257">
        <v>1</v>
      </c>
      <c r="EK257">
        <v>1100</v>
      </c>
      <c r="EL257" t="s">
        <v>145</v>
      </c>
      <c r="EM257" t="s">
        <v>146</v>
      </c>
      <c r="EO257" t="s">
        <v>3</v>
      </c>
      <c r="EQ257">
        <v>132096</v>
      </c>
      <c r="ER257">
        <v>24522.48</v>
      </c>
      <c r="ES257">
        <v>24522.48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5</v>
      </c>
      <c r="FC257">
        <v>0</v>
      </c>
      <c r="FD257">
        <v>18</v>
      </c>
      <c r="FF257">
        <v>24522.48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-2107976486</v>
      </c>
      <c r="GG257">
        <v>2</v>
      </c>
      <c r="GH257">
        <v>3</v>
      </c>
      <c r="GI257">
        <v>-2</v>
      </c>
      <c r="GJ257">
        <v>0</v>
      </c>
      <c r="GK257">
        <v>0</v>
      </c>
      <c r="GL257">
        <f t="shared" si="116"/>
        <v>0</v>
      </c>
      <c r="GM257">
        <f t="shared" si="117"/>
        <v>24522.48</v>
      </c>
      <c r="GN257">
        <f t="shared" si="118"/>
        <v>24522.48</v>
      </c>
      <c r="GO257">
        <f t="shared" si="119"/>
        <v>0</v>
      </c>
      <c r="GP257">
        <f t="shared" si="120"/>
        <v>0</v>
      </c>
      <c r="GR257">
        <v>1</v>
      </c>
      <c r="GS257">
        <v>1</v>
      </c>
      <c r="GT257">
        <v>0</v>
      </c>
      <c r="GU257" t="s">
        <v>3</v>
      </c>
      <c r="GV257">
        <f t="shared" si="121"/>
        <v>0</v>
      </c>
      <c r="GW257">
        <v>1</v>
      </c>
      <c r="GX257">
        <f t="shared" si="122"/>
        <v>0</v>
      </c>
      <c r="HA257">
        <v>0</v>
      </c>
      <c r="HB257">
        <v>0</v>
      </c>
      <c r="HC257">
        <f t="shared" si="123"/>
        <v>0</v>
      </c>
      <c r="HE257" t="s">
        <v>3</v>
      </c>
      <c r="HF257" t="s">
        <v>3</v>
      </c>
      <c r="HG257">
        <f t="shared" si="124"/>
        <v>24522.48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45" x14ac:dyDescent="0.2">
      <c r="A258">
        <v>17</v>
      </c>
      <c r="B258">
        <v>1</v>
      </c>
      <c r="E258" t="s">
        <v>156</v>
      </c>
      <c r="F258" t="s">
        <v>157</v>
      </c>
      <c r="G258" t="s">
        <v>158</v>
      </c>
      <c r="H258" t="s">
        <v>142</v>
      </c>
      <c r="I258">
        <v>1</v>
      </c>
      <c r="J258">
        <v>0</v>
      </c>
      <c r="K258">
        <v>1</v>
      </c>
      <c r="O258">
        <f t="shared" si="85"/>
        <v>8327.92</v>
      </c>
      <c r="P258">
        <f t="shared" si="86"/>
        <v>8327.92</v>
      </c>
      <c r="Q258">
        <f t="shared" si="87"/>
        <v>0</v>
      </c>
      <c r="R258">
        <f t="shared" si="88"/>
        <v>0</v>
      </c>
      <c r="S258">
        <f t="shared" si="89"/>
        <v>0</v>
      </c>
      <c r="T258">
        <f t="shared" si="90"/>
        <v>0</v>
      </c>
      <c r="U258">
        <f t="shared" si="91"/>
        <v>0</v>
      </c>
      <c r="V258">
        <f t="shared" si="92"/>
        <v>0</v>
      </c>
      <c r="W258">
        <f t="shared" si="93"/>
        <v>0</v>
      </c>
      <c r="X258">
        <f t="shared" si="94"/>
        <v>0</v>
      </c>
      <c r="Y258">
        <f t="shared" si="95"/>
        <v>0</v>
      </c>
      <c r="AA258">
        <v>443177024</v>
      </c>
      <c r="AB258">
        <f t="shared" si="96"/>
        <v>8327.92</v>
      </c>
      <c r="AC258">
        <f t="shared" si="97"/>
        <v>8327.92</v>
      </c>
      <c r="AD258">
        <f t="shared" si="98"/>
        <v>0</v>
      </c>
      <c r="AE258">
        <f t="shared" si="99"/>
        <v>0</v>
      </c>
      <c r="AF258">
        <f t="shared" si="100"/>
        <v>0</v>
      </c>
      <c r="AG258">
        <f t="shared" si="101"/>
        <v>0</v>
      </c>
      <c r="AH258">
        <f t="shared" si="102"/>
        <v>0</v>
      </c>
      <c r="AI258">
        <f t="shared" si="103"/>
        <v>0</v>
      </c>
      <c r="AJ258">
        <f t="shared" si="104"/>
        <v>0</v>
      </c>
      <c r="AK258">
        <v>8327.92</v>
      </c>
      <c r="AL258">
        <v>8327.92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143</v>
      </c>
      <c r="BM258">
        <v>1100</v>
      </c>
      <c r="BN258">
        <v>0</v>
      </c>
      <c r="BO258" t="s">
        <v>3</v>
      </c>
      <c r="BP258">
        <v>0</v>
      </c>
      <c r="BQ258">
        <v>8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105"/>
        <v>8327.92</v>
      </c>
      <c r="CQ258">
        <f t="shared" si="106"/>
        <v>8327.92</v>
      </c>
      <c r="CR258">
        <f t="shared" si="107"/>
        <v>0</v>
      </c>
      <c r="CS258">
        <f t="shared" si="108"/>
        <v>0</v>
      </c>
      <c r="CT258">
        <f t="shared" si="109"/>
        <v>0</v>
      </c>
      <c r="CU258">
        <f t="shared" si="110"/>
        <v>0</v>
      </c>
      <c r="CV258">
        <f t="shared" si="111"/>
        <v>0</v>
      </c>
      <c r="CW258">
        <f t="shared" si="112"/>
        <v>0</v>
      </c>
      <c r="CX258">
        <f t="shared" si="113"/>
        <v>0</v>
      </c>
      <c r="CY258">
        <f t="shared" si="114"/>
        <v>0</v>
      </c>
      <c r="CZ258">
        <f t="shared" si="115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142</v>
      </c>
      <c r="DW258" t="s">
        <v>142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295507053</v>
      </c>
      <c r="EF258">
        <v>8</v>
      </c>
      <c r="EG258" t="s">
        <v>144</v>
      </c>
      <c r="EH258">
        <v>0</v>
      </c>
      <c r="EI258" t="s">
        <v>3</v>
      </c>
      <c r="EJ258">
        <v>1</v>
      </c>
      <c r="EK258">
        <v>1100</v>
      </c>
      <c r="EL258" t="s">
        <v>145</v>
      </c>
      <c r="EM258" t="s">
        <v>146</v>
      </c>
      <c r="EO258" t="s">
        <v>3</v>
      </c>
      <c r="EQ258">
        <v>131072</v>
      </c>
      <c r="ER258">
        <v>8327.92</v>
      </c>
      <c r="ES258">
        <v>8327.92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0</v>
      </c>
      <c r="FD258">
        <v>18</v>
      </c>
      <c r="FF258">
        <v>8327.92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-190865003</v>
      </c>
      <c r="GG258">
        <v>2</v>
      </c>
      <c r="GH258">
        <v>3</v>
      </c>
      <c r="GI258">
        <v>-2</v>
      </c>
      <c r="GJ258">
        <v>0</v>
      </c>
      <c r="GK258">
        <v>0</v>
      </c>
      <c r="GL258">
        <f t="shared" si="116"/>
        <v>0</v>
      </c>
      <c r="GM258">
        <f t="shared" si="117"/>
        <v>8327.92</v>
      </c>
      <c r="GN258">
        <f t="shared" si="118"/>
        <v>8327.92</v>
      </c>
      <c r="GO258">
        <f t="shared" si="119"/>
        <v>0</v>
      </c>
      <c r="GP258">
        <f t="shared" si="120"/>
        <v>0</v>
      </c>
      <c r="GR258">
        <v>1</v>
      </c>
      <c r="GS258">
        <v>1</v>
      </c>
      <c r="GT258">
        <v>0</v>
      </c>
      <c r="GU258" t="s">
        <v>3</v>
      </c>
      <c r="GV258">
        <f t="shared" si="121"/>
        <v>0</v>
      </c>
      <c r="GW258">
        <v>1</v>
      </c>
      <c r="GX258">
        <f t="shared" si="122"/>
        <v>0</v>
      </c>
      <c r="HA258">
        <v>0</v>
      </c>
      <c r="HB258">
        <v>0</v>
      </c>
      <c r="HC258">
        <f t="shared" si="123"/>
        <v>0</v>
      </c>
      <c r="HE258" t="s">
        <v>3</v>
      </c>
      <c r="HF258" t="s">
        <v>3</v>
      </c>
      <c r="HG258">
        <f t="shared" si="124"/>
        <v>8327.92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45" x14ac:dyDescent="0.2">
      <c r="A259">
        <v>17</v>
      </c>
      <c r="B259">
        <v>1</v>
      </c>
      <c r="E259" t="s">
        <v>159</v>
      </c>
      <c r="F259" t="s">
        <v>157</v>
      </c>
      <c r="G259" t="s">
        <v>160</v>
      </c>
      <c r="H259" t="s">
        <v>142</v>
      </c>
      <c r="I259">
        <v>1</v>
      </c>
      <c r="J259">
        <v>0</v>
      </c>
      <c r="K259">
        <v>1</v>
      </c>
      <c r="O259">
        <f t="shared" si="85"/>
        <v>28106.73</v>
      </c>
      <c r="P259">
        <f t="shared" si="86"/>
        <v>28106.73</v>
      </c>
      <c r="Q259">
        <f t="shared" si="87"/>
        <v>0</v>
      </c>
      <c r="R259">
        <f t="shared" si="88"/>
        <v>0</v>
      </c>
      <c r="S259">
        <f t="shared" si="89"/>
        <v>0</v>
      </c>
      <c r="T259">
        <f t="shared" si="90"/>
        <v>0</v>
      </c>
      <c r="U259">
        <f t="shared" si="91"/>
        <v>0</v>
      </c>
      <c r="V259">
        <f t="shared" si="92"/>
        <v>0</v>
      </c>
      <c r="W259">
        <f t="shared" si="93"/>
        <v>0</v>
      </c>
      <c r="X259">
        <f t="shared" si="94"/>
        <v>0</v>
      </c>
      <c r="Y259">
        <f t="shared" si="95"/>
        <v>0</v>
      </c>
      <c r="AA259">
        <v>443177024</v>
      </c>
      <c r="AB259">
        <f t="shared" si="96"/>
        <v>28106.73</v>
      </c>
      <c r="AC259">
        <f t="shared" si="97"/>
        <v>28106.73</v>
      </c>
      <c r="AD259">
        <f t="shared" si="98"/>
        <v>0</v>
      </c>
      <c r="AE259">
        <f t="shared" si="99"/>
        <v>0</v>
      </c>
      <c r="AF259">
        <f t="shared" si="100"/>
        <v>0</v>
      </c>
      <c r="AG259">
        <f t="shared" si="101"/>
        <v>0</v>
      </c>
      <c r="AH259">
        <f t="shared" si="102"/>
        <v>0</v>
      </c>
      <c r="AI259">
        <f t="shared" si="103"/>
        <v>0</v>
      </c>
      <c r="AJ259">
        <f t="shared" si="104"/>
        <v>0</v>
      </c>
      <c r="AK259">
        <v>28106.73</v>
      </c>
      <c r="AL259">
        <v>28106.73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143</v>
      </c>
      <c r="BM259">
        <v>1100</v>
      </c>
      <c r="BN259">
        <v>0</v>
      </c>
      <c r="BO259" t="s">
        <v>3</v>
      </c>
      <c r="BP259">
        <v>0</v>
      </c>
      <c r="BQ259">
        <v>8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105"/>
        <v>28106.73</v>
      </c>
      <c r="CQ259">
        <f t="shared" si="106"/>
        <v>28106.73</v>
      </c>
      <c r="CR259">
        <f t="shared" si="107"/>
        <v>0</v>
      </c>
      <c r="CS259">
        <f t="shared" si="108"/>
        <v>0</v>
      </c>
      <c r="CT259">
        <f t="shared" si="109"/>
        <v>0</v>
      </c>
      <c r="CU259">
        <f t="shared" si="110"/>
        <v>0</v>
      </c>
      <c r="CV259">
        <f t="shared" si="111"/>
        <v>0</v>
      </c>
      <c r="CW259">
        <f t="shared" si="112"/>
        <v>0</v>
      </c>
      <c r="CX259">
        <f t="shared" si="113"/>
        <v>0</v>
      </c>
      <c r="CY259">
        <f t="shared" si="114"/>
        <v>0</v>
      </c>
      <c r="CZ259">
        <f t="shared" si="115"/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142</v>
      </c>
      <c r="DW259" t="s">
        <v>142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295507053</v>
      </c>
      <c r="EF259">
        <v>8</v>
      </c>
      <c r="EG259" t="s">
        <v>144</v>
      </c>
      <c r="EH259">
        <v>0</v>
      </c>
      <c r="EI259" t="s">
        <v>3</v>
      </c>
      <c r="EJ259">
        <v>1</v>
      </c>
      <c r="EK259">
        <v>1100</v>
      </c>
      <c r="EL259" t="s">
        <v>145</v>
      </c>
      <c r="EM259" t="s">
        <v>146</v>
      </c>
      <c r="EO259" t="s">
        <v>3</v>
      </c>
      <c r="EQ259">
        <v>131072</v>
      </c>
      <c r="ER259">
        <v>28106.73</v>
      </c>
      <c r="ES259">
        <v>28106.73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5</v>
      </c>
      <c r="FC259">
        <v>0</v>
      </c>
      <c r="FD259">
        <v>18</v>
      </c>
      <c r="FF259">
        <v>28106.73</v>
      </c>
      <c r="FQ259">
        <v>0</v>
      </c>
      <c r="FR259"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-660032211</v>
      </c>
      <c r="GG259">
        <v>2</v>
      </c>
      <c r="GH259">
        <v>3</v>
      </c>
      <c r="GI259">
        <v>-2</v>
      </c>
      <c r="GJ259">
        <v>0</v>
      </c>
      <c r="GK259">
        <v>0</v>
      </c>
      <c r="GL259">
        <f t="shared" si="116"/>
        <v>0</v>
      </c>
      <c r="GM259">
        <f t="shared" si="117"/>
        <v>28106.73</v>
      </c>
      <c r="GN259">
        <f t="shared" si="118"/>
        <v>28106.73</v>
      </c>
      <c r="GO259">
        <f t="shared" si="119"/>
        <v>0</v>
      </c>
      <c r="GP259">
        <f t="shared" si="120"/>
        <v>0</v>
      </c>
      <c r="GR259">
        <v>1</v>
      </c>
      <c r="GS259">
        <v>1</v>
      </c>
      <c r="GT259">
        <v>0</v>
      </c>
      <c r="GU259" t="s">
        <v>3</v>
      </c>
      <c r="GV259">
        <f t="shared" si="121"/>
        <v>0</v>
      </c>
      <c r="GW259">
        <v>1</v>
      </c>
      <c r="GX259">
        <f t="shared" si="122"/>
        <v>0</v>
      </c>
      <c r="HA259">
        <v>0</v>
      </c>
      <c r="HB259">
        <v>0</v>
      </c>
      <c r="HC259">
        <f t="shared" si="123"/>
        <v>0</v>
      </c>
      <c r="HE259" t="s">
        <v>3</v>
      </c>
      <c r="HF259" t="s">
        <v>3</v>
      </c>
      <c r="HG259">
        <f t="shared" si="124"/>
        <v>28106.73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45" x14ac:dyDescent="0.2">
      <c r="A260">
        <v>17</v>
      </c>
      <c r="B260">
        <v>1</v>
      </c>
      <c r="E260" t="s">
        <v>3</v>
      </c>
      <c r="F260" t="s">
        <v>161</v>
      </c>
      <c r="G260" t="s">
        <v>162</v>
      </c>
      <c r="H260" t="s">
        <v>142</v>
      </c>
      <c r="I260">
        <v>1</v>
      </c>
      <c r="J260">
        <v>0</v>
      </c>
      <c r="K260">
        <v>1</v>
      </c>
      <c r="O260">
        <f t="shared" si="85"/>
        <v>8476.8799999999992</v>
      </c>
      <c r="P260">
        <f t="shared" si="86"/>
        <v>8476.8799999999992</v>
      </c>
      <c r="Q260">
        <f t="shared" si="87"/>
        <v>0</v>
      </c>
      <c r="R260">
        <f t="shared" si="88"/>
        <v>0</v>
      </c>
      <c r="S260">
        <f t="shared" si="89"/>
        <v>0</v>
      </c>
      <c r="T260">
        <f t="shared" si="90"/>
        <v>0</v>
      </c>
      <c r="U260">
        <f t="shared" si="91"/>
        <v>0</v>
      </c>
      <c r="V260">
        <f t="shared" si="92"/>
        <v>0</v>
      </c>
      <c r="W260">
        <f t="shared" si="93"/>
        <v>0</v>
      </c>
      <c r="X260">
        <f t="shared" si="94"/>
        <v>0</v>
      </c>
      <c r="Y260">
        <f t="shared" si="95"/>
        <v>0</v>
      </c>
      <c r="AA260">
        <v>-1</v>
      </c>
      <c r="AB260">
        <f t="shared" si="96"/>
        <v>8476.8799999999992</v>
      </c>
      <c r="AC260">
        <f t="shared" si="97"/>
        <v>8476.8799999999992</v>
      </c>
      <c r="AD260">
        <f t="shared" si="98"/>
        <v>0</v>
      </c>
      <c r="AE260">
        <f t="shared" si="99"/>
        <v>0</v>
      </c>
      <c r="AF260">
        <f t="shared" si="100"/>
        <v>0</v>
      </c>
      <c r="AG260">
        <f t="shared" si="101"/>
        <v>0</v>
      </c>
      <c r="AH260">
        <f t="shared" si="102"/>
        <v>0</v>
      </c>
      <c r="AI260">
        <f t="shared" si="103"/>
        <v>0</v>
      </c>
      <c r="AJ260">
        <f t="shared" si="104"/>
        <v>0</v>
      </c>
      <c r="AK260">
        <v>8476.8799999999992</v>
      </c>
      <c r="AL260">
        <v>8476.8799999999992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143</v>
      </c>
      <c r="BM260">
        <v>1100</v>
      </c>
      <c r="BN260">
        <v>0</v>
      </c>
      <c r="BO260" t="s">
        <v>3</v>
      </c>
      <c r="BP260">
        <v>0</v>
      </c>
      <c r="BQ260">
        <v>8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105"/>
        <v>8476.8799999999992</v>
      </c>
      <c r="CQ260">
        <f t="shared" si="106"/>
        <v>8476.8799999999992</v>
      </c>
      <c r="CR260">
        <f t="shared" si="107"/>
        <v>0</v>
      </c>
      <c r="CS260">
        <f t="shared" si="108"/>
        <v>0</v>
      </c>
      <c r="CT260">
        <f t="shared" si="109"/>
        <v>0</v>
      </c>
      <c r="CU260">
        <f t="shared" si="110"/>
        <v>0</v>
      </c>
      <c r="CV260">
        <f t="shared" si="111"/>
        <v>0</v>
      </c>
      <c r="CW260">
        <f t="shared" si="112"/>
        <v>0</v>
      </c>
      <c r="CX260">
        <f t="shared" si="113"/>
        <v>0</v>
      </c>
      <c r="CY260">
        <f t="shared" si="114"/>
        <v>0</v>
      </c>
      <c r="CZ260">
        <f t="shared" si="115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142</v>
      </c>
      <c r="DW260" t="s">
        <v>142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295507053</v>
      </c>
      <c r="EF260">
        <v>8</v>
      </c>
      <c r="EG260" t="s">
        <v>144</v>
      </c>
      <c r="EH260">
        <v>0</v>
      </c>
      <c r="EI260" t="s">
        <v>3</v>
      </c>
      <c r="EJ260">
        <v>1</v>
      </c>
      <c r="EK260">
        <v>1100</v>
      </c>
      <c r="EL260" t="s">
        <v>145</v>
      </c>
      <c r="EM260" t="s">
        <v>146</v>
      </c>
      <c r="EO260" t="s">
        <v>3</v>
      </c>
      <c r="EQ260">
        <v>132096</v>
      </c>
      <c r="ER260">
        <v>8476.8799999999992</v>
      </c>
      <c r="ES260">
        <v>8476.8799999999992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0</v>
      </c>
      <c r="FD260">
        <v>18</v>
      </c>
      <c r="FF260">
        <v>8476.8799999999992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-941726073</v>
      </c>
      <c r="GG260">
        <v>2</v>
      </c>
      <c r="GH260">
        <v>3</v>
      </c>
      <c r="GI260">
        <v>-2</v>
      </c>
      <c r="GJ260">
        <v>0</v>
      </c>
      <c r="GK260">
        <v>0</v>
      </c>
      <c r="GL260">
        <f t="shared" si="116"/>
        <v>0</v>
      </c>
      <c r="GM260">
        <f t="shared" si="117"/>
        <v>8476.8799999999992</v>
      </c>
      <c r="GN260">
        <f t="shared" si="118"/>
        <v>8476.8799999999992</v>
      </c>
      <c r="GO260">
        <f t="shared" si="119"/>
        <v>0</v>
      </c>
      <c r="GP260">
        <f t="shared" si="120"/>
        <v>0</v>
      </c>
      <c r="GR260">
        <v>1</v>
      </c>
      <c r="GS260">
        <v>1</v>
      </c>
      <c r="GT260">
        <v>0</v>
      </c>
      <c r="GU260" t="s">
        <v>3</v>
      </c>
      <c r="GV260">
        <f t="shared" si="121"/>
        <v>0</v>
      </c>
      <c r="GW260">
        <v>1</v>
      </c>
      <c r="GX260">
        <f t="shared" si="122"/>
        <v>0</v>
      </c>
      <c r="HA260">
        <v>0</v>
      </c>
      <c r="HB260">
        <v>0</v>
      </c>
      <c r="HC260">
        <f t="shared" si="123"/>
        <v>0</v>
      </c>
      <c r="HE260" t="s">
        <v>3</v>
      </c>
      <c r="HF260" t="s">
        <v>3</v>
      </c>
      <c r="HG260">
        <f t="shared" si="124"/>
        <v>8476.8799999999992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45" x14ac:dyDescent="0.2">
      <c r="A261">
        <v>17</v>
      </c>
      <c r="B261">
        <v>1</v>
      </c>
      <c r="E261" t="s">
        <v>3</v>
      </c>
      <c r="F261" t="s">
        <v>161</v>
      </c>
      <c r="G261" t="s">
        <v>163</v>
      </c>
      <c r="H261" t="s">
        <v>142</v>
      </c>
      <c r="I261">
        <v>1</v>
      </c>
      <c r="J261">
        <v>0</v>
      </c>
      <c r="K261">
        <v>1</v>
      </c>
      <c r="O261">
        <f t="shared" si="85"/>
        <v>28609.47</v>
      </c>
      <c r="P261">
        <f t="shared" si="86"/>
        <v>28609.47</v>
      </c>
      <c r="Q261">
        <f t="shared" si="87"/>
        <v>0</v>
      </c>
      <c r="R261">
        <f t="shared" si="88"/>
        <v>0</v>
      </c>
      <c r="S261">
        <f t="shared" si="89"/>
        <v>0</v>
      </c>
      <c r="T261">
        <f t="shared" si="90"/>
        <v>0</v>
      </c>
      <c r="U261">
        <f t="shared" si="91"/>
        <v>0</v>
      </c>
      <c r="V261">
        <f t="shared" si="92"/>
        <v>0</v>
      </c>
      <c r="W261">
        <f t="shared" si="93"/>
        <v>0</v>
      </c>
      <c r="X261">
        <f t="shared" si="94"/>
        <v>0</v>
      </c>
      <c r="Y261">
        <f t="shared" si="95"/>
        <v>0</v>
      </c>
      <c r="AA261">
        <v>-1</v>
      </c>
      <c r="AB261">
        <f t="shared" si="96"/>
        <v>28609.47</v>
      </c>
      <c r="AC261">
        <f t="shared" si="97"/>
        <v>28609.47</v>
      </c>
      <c r="AD261">
        <f t="shared" si="98"/>
        <v>0</v>
      </c>
      <c r="AE261">
        <f t="shared" si="99"/>
        <v>0</v>
      </c>
      <c r="AF261">
        <f t="shared" si="100"/>
        <v>0</v>
      </c>
      <c r="AG261">
        <f t="shared" si="101"/>
        <v>0</v>
      </c>
      <c r="AH261">
        <f t="shared" si="102"/>
        <v>0</v>
      </c>
      <c r="AI261">
        <f t="shared" si="103"/>
        <v>0</v>
      </c>
      <c r="AJ261">
        <f t="shared" si="104"/>
        <v>0</v>
      </c>
      <c r="AK261">
        <v>28609.47</v>
      </c>
      <c r="AL261">
        <v>28609.47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1</v>
      </c>
      <c r="BJ261" t="s">
        <v>143</v>
      </c>
      <c r="BM261">
        <v>1100</v>
      </c>
      <c r="BN261">
        <v>0</v>
      </c>
      <c r="BO261" t="s">
        <v>3</v>
      </c>
      <c r="BP261">
        <v>0</v>
      </c>
      <c r="BQ261">
        <v>8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105"/>
        <v>28609.47</v>
      </c>
      <c r="CQ261">
        <f t="shared" si="106"/>
        <v>28609.47</v>
      </c>
      <c r="CR261">
        <f t="shared" si="107"/>
        <v>0</v>
      </c>
      <c r="CS261">
        <f t="shared" si="108"/>
        <v>0</v>
      </c>
      <c r="CT261">
        <f t="shared" si="109"/>
        <v>0</v>
      </c>
      <c r="CU261">
        <f t="shared" si="110"/>
        <v>0</v>
      </c>
      <c r="CV261">
        <f t="shared" si="111"/>
        <v>0</v>
      </c>
      <c r="CW261">
        <f t="shared" si="112"/>
        <v>0</v>
      </c>
      <c r="CX261">
        <f t="shared" si="113"/>
        <v>0</v>
      </c>
      <c r="CY261">
        <f t="shared" si="114"/>
        <v>0</v>
      </c>
      <c r="CZ261">
        <f t="shared" si="115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142</v>
      </c>
      <c r="DW261" t="s">
        <v>142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295507053</v>
      </c>
      <c r="EF261">
        <v>8</v>
      </c>
      <c r="EG261" t="s">
        <v>144</v>
      </c>
      <c r="EH261">
        <v>0</v>
      </c>
      <c r="EI261" t="s">
        <v>3</v>
      </c>
      <c r="EJ261">
        <v>1</v>
      </c>
      <c r="EK261">
        <v>1100</v>
      </c>
      <c r="EL261" t="s">
        <v>145</v>
      </c>
      <c r="EM261" t="s">
        <v>146</v>
      </c>
      <c r="EO261" t="s">
        <v>3</v>
      </c>
      <c r="EQ261">
        <v>132096</v>
      </c>
      <c r="ER261">
        <v>28609.47</v>
      </c>
      <c r="ES261">
        <v>28609.47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5</v>
      </c>
      <c r="FC261">
        <v>0</v>
      </c>
      <c r="FD261">
        <v>18</v>
      </c>
      <c r="FF261">
        <v>28609.47</v>
      </c>
      <c r="FQ261">
        <v>0</v>
      </c>
      <c r="FR261">
        <v>0</v>
      </c>
      <c r="FS261">
        <v>0</v>
      </c>
      <c r="FX261">
        <v>0</v>
      </c>
      <c r="FY261">
        <v>0</v>
      </c>
      <c r="GA261" t="s">
        <v>3</v>
      </c>
      <c r="GD261">
        <v>1</v>
      </c>
      <c r="GF261">
        <v>1037013878</v>
      </c>
      <c r="GG261">
        <v>2</v>
      </c>
      <c r="GH261">
        <v>3</v>
      </c>
      <c r="GI261">
        <v>-2</v>
      </c>
      <c r="GJ261">
        <v>0</v>
      </c>
      <c r="GK261">
        <v>0</v>
      </c>
      <c r="GL261">
        <f t="shared" si="116"/>
        <v>0</v>
      </c>
      <c r="GM261">
        <f t="shared" si="117"/>
        <v>28609.47</v>
      </c>
      <c r="GN261">
        <f t="shared" si="118"/>
        <v>28609.47</v>
      </c>
      <c r="GO261">
        <f t="shared" si="119"/>
        <v>0</v>
      </c>
      <c r="GP261">
        <f t="shared" si="120"/>
        <v>0</v>
      </c>
      <c r="GR261">
        <v>1</v>
      </c>
      <c r="GS261">
        <v>1</v>
      </c>
      <c r="GT261">
        <v>0</v>
      </c>
      <c r="GU261" t="s">
        <v>3</v>
      </c>
      <c r="GV261">
        <f t="shared" si="121"/>
        <v>0</v>
      </c>
      <c r="GW261">
        <v>1</v>
      </c>
      <c r="GX261">
        <f t="shared" si="122"/>
        <v>0</v>
      </c>
      <c r="HA261">
        <v>0</v>
      </c>
      <c r="HB261">
        <v>0</v>
      </c>
      <c r="HC261">
        <f t="shared" si="123"/>
        <v>0</v>
      </c>
      <c r="HE261" t="s">
        <v>3</v>
      </c>
      <c r="HF261" t="s">
        <v>3</v>
      </c>
      <c r="HG261">
        <f t="shared" si="124"/>
        <v>28609.47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45" x14ac:dyDescent="0.2">
      <c r="A262">
        <v>17</v>
      </c>
      <c r="B262">
        <v>1</v>
      </c>
      <c r="E262" t="s">
        <v>164</v>
      </c>
      <c r="F262" t="s">
        <v>165</v>
      </c>
      <c r="G262" t="s">
        <v>166</v>
      </c>
      <c r="H262" t="s">
        <v>142</v>
      </c>
      <c r="I262">
        <v>1</v>
      </c>
      <c r="J262">
        <v>0</v>
      </c>
      <c r="K262">
        <v>1</v>
      </c>
      <c r="O262">
        <f t="shared" si="85"/>
        <v>8688.48</v>
      </c>
      <c r="P262">
        <f t="shared" si="86"/>
        <v>8688.48</v>
      </c>
      <c r="Q262">
        <f t="shared" si="87"/>
        <v>0</v>
      </c>
      <c r="R262">
        <f t="shared" si="88"/>
        <v>0</v>
      </c>
      <c r="S262">
        <f t="shared" si="89"/>
        <v>0</v>
      </c>
      <c r="T262">
        <f t="shared" si="90"/>
        <v>0</v>
      </c>
      <c r="U262">
        <f t="shared" si="91"/>
        <v>0</v>
      </c>
      <c r="V262">
        <f t="shared" si="92"/>
        <v>0</v>
      </c>
      <c r="W262">
        <f t="shared" si="93"/>
        <v>0</v>
      </c>
      <c r="X262">
        <f t="shared" si="94"/>
        <v>0</v>
      </c>
      <c r="Y262">
        <f t="shared" si="95"/>
        <v>0</v>
      </c>
      <c r="AA262">
        <v>443177024</v>
      </c>
      <c r="AB262">
        <f t="shared" si="96"/>
        <v>8688.48</v>
      </c>
      <c r="AC262">
        <f t="shared" si="97"/>
        <v>8688.48</v>
      </c>
      <c r="AD262">
        <f t="shared" si="98"/>
        <v>0</v>
      </c>
      <c r="AE262">
        <f t="shared" si="99"/>
        <v>0</v>
      </c>
      <c r="AF262">
        <f t="shared" si="100"/>
        <v>0</v>
      </c>
      <c r="AG262">
        <f t="shared" si="101"/>
        <v>0</v>
      </c>
      <c r="AH262">
        <f t="shared" si="102"/>
        <v>0</v>
      </c>
      <c r="AI262">
        <f t="shared" si="103"/>
        <v>0</v>
      </c>
      <c r="AJ262">
        <f t="shared" si="104"/>
        <v>0</v>
      </c>
      <c r="AK262">
        <v>8688.48</v>
      </c>
      <c r="AL262">
        <v>8688.48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143</v>
      </c>
      <c r="BM262">
        <v>1100</v>
      </c>
      <c r="BN262">
        <v>0</v>
      </c>
      <c r="BO262" t="s">
        <v>3</v>
      </c>
      <c r="BP262">
        <v>0</v>
      </c>
      <c r="BQ262">
        <v>8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105"/>
        <v>8688.48</v>
      </c>
      <c r="CQ262">
        <f t="shared" si="106"/>
        <v>8688.48</v>
      </c>
      <c r="CR262">
        <f t="shared" si="107"/>
        <v>0</v>
      </c>
      <c r="CS262">
        <f t="shared" si="108"/>
        <v>0</v>
      </c>
      <c r="CT262">
        <f t="shared" si="109"/>
        <v>0</v>
      </c>
      <c r="CU262">
        <f t="shared" si="110"/>
        <v>0</v>
      </c>
      <c r="CV262">
        <f t="shared" si="111"/>
        <v>0</v>
      </c>
      <c r="CW262">
        <f t="shared" si="112"/>
        <v>0</v>
      </c>
      <c r="CX262">
        <f t="shared" si="113"/>
        <v>0</v>
      </c>
      <c r="CY262">
        <f t="shared" si="114"/>
        <v>0</v>
      </c>
      <c r="CZ262">
        <f t="shared" si="115"/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142</v>
      </c>
      <c r="DW262" t="s">
        <v>142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295507053</v>
      </c>
      <c r="EF262">
        <v>8</v>
      </c>
      <c r="EG262" t="s">
        <v>144</v>
      </c>
      <c r="EH262">
        <v>0</v>
      </c>
      <c r="EI262" t="s">
        <v>3</v>
      </c>
      <c r="EJ262">
        <v>1</v>
      </c>
      <c r="EK262">
        <v>1100</v>
      </c>
      <c r="EL262" t="s">
        <v>145</v>
      </c>
      <c r="EM262" t="s">
        <v>146</v>
      </c>
      <c r="EO262" t="s">
        <v>3</v>
      </c>
      <c r="EQ262">
        <v>131072</v>
      </c>
      <c r="ER262">
        <v>8688.48</v>
      </c>
      <c r="ES262">
        <v>8688.48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8688.48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F262">
        <v>-1576418634</v>
      </c>
      <c r="GG262">
        <v>2</v>
      </c>
      <c r="GH262">
        <v>3</v>
      </c>
      <c r="GI262">
        <v>-2</v>
      </c>
      <c r="GJ262">
        <v>0</v>
      </c>
      <c r="GK262">
        <v>0</v>
      </c>
      <c r="GL262">
        <f t="shared" si="116"/>
        <v>0</v>
      </c>
      <c r="GM262">
        <f t="shared" si="117"/>
        <v>8688.48</v>
      </c>
      <c r="GN262">
        <f t="shared" si="118"/>
        <v>8688.48</v>
      </c>
      <c r="GO262">
        <f t="shared" si="119"/>
        <v>0</v>
      </c>
      <c r="GP262">
        <f t="shared" si="120"/>
        <v>0</v>
      </c>
      <c r="GR262">
        <v>1</v>
      </c>
      <c r="GS262">
        <v>1</v>
      </c>
      <c r="GT262">
        <v>0</v>
      </c>
      <c r="GU262" t="s">
        <v>3</v>
      </c>
      <c r="GV262">
        <f t="shared" si="121"/>
        <v>0</v>
      </c>
      <c r="GW262">
        <v>1</v>
      </c>
      <c r="GX262">
        <f t="shared" si="122"/>
        <v>0</v>
      </c>
      <c r="HA262">
        <v>0</v>
      </c>
      <c r="HB262">
        <v>0</v>
      </c>
      <c r="HC262">
        <f t="shared" si="123"/>
        <v>0</v>
      </c>
      <c r="HE262" t="s">
        <v>3</v>
      </c>
      <c r="HF262" t="s">
        <v>3</v>
      </c>
      <c r="HG262">
        <f t="shared" si="124"/>
        <v>8688.48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45" x14ac:dyDescent="0.2">
      <c r="A263">
        <v>17</v>
      </c>
      <c r="B263">
        <v>1</v>
      </c>
      <c r="E263" t="s">
        <v>167</v>
      </c>
      <c r="F263" t="s">
        <v>165</v>
      </c>
      <c r="G263" t="s">
        <v>168</v>
      </c>
      <c r="H263" t="s">
        <v>142</v>
      </c>
      <c r="I263">
        <v>1</v>
      </c>
      <c r="J263">
        <v>0</v>
      </c>
      <c r="K263">
        <v>1</v>
      </c>
      <c r="O263">
        <f t="shared" si="85"/>
        <v>29404.62</v>
      </c>
      <c r="P263">
        <f t="shared" si="86"/>
        <v>29404.62</v>
      </c>
      <c r="Q263">
        <f t="shared" si="87"/>
        <v>0</v>
      </c>
      <c r="R263">
        <f t="shared" si="88"/>
        <v>0</v>
      </c>
      <c r="S263">
        <f t="shared" si="89"/>
        <v>0</v>
      </c>
      <c r="T263">
        <f t="shared" si="90"/>
        <v>0</v>
      </c>
      <c r="U263">
        <f t="shared" si="91"/>
        <v>0</v>
      </c>
      <c r="V263">
        <f t="shared" si="92"/>
        <v>0</v>
      </c>
      <c r="W263">
        <f t="shared" si="93"/>
        <v>0</v>
      </c>
      <c r="X263">
        <f t="shared" si="94"/>
        <v>0</v>
      </c>
      <c r="Y263">
        <f t="shared" si="95"/>
        <v>0</v>
      </c>
      <c r="AA263">
        <v>443177024</v>
      </c>
      <c r="AB263">
        <f t="shared" si="96"/>
        <v>29404.62</v>
      </c>
      <c r="AC263">
        <f t="shared" si="97"/>
        <v>29404.62</v>
      </c>
      <c r="AD263">
        <f t="shared" si="98"/>
        <v>0</v>
      </c>
      <c r="AE263">
        <f t="shared" si="99"/>
        <v>0</v>
      </c>
      <c r="AF263">
        <f t="shared" si="100"/>
        <v>0</v>
      </c>
      <c r="AG263">
        <f t="shared" si="101"/>
        <v>0</v>
      </c>
      <c r="AH263">
        <f t="shared" si="102"/>
        <v>0</v>
      </c>
      <c r="AI263">
        <f t="shared" si="103"/>
        <v>0</v>
      </c>
      <c r="AJ263">
        <f t="shared" si="104"/>
        <v>0</v>
      </c>
      <c r="AK263">
        <v>29404.62</v>
      </c>
      <c r="AL263">
        <v>29404.62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143</v>
      </c>
      <c r="BM263">
        <v>1100</v>
      </c>
      <c r="BN263">
        <v>0</v>
      </c>
      <c r="BO263" t="s">
        <v>3</v>
      </c>
      <c r="BP263">
        <v>0</v>
      </c>
      <c r="BQ263">
        <v>8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105"/>
        <v>29404.62</v>
      </c>
      <c r="CQ263">
        <f t="shared" si="106"/>
        <v>29404.62</v>
      </c>
      <c r="CR263">
        <f t="shared" si="107"/>
        <v>0</v>
      </c>
      <c r="CS263">
        <f t="shared" si="108"/>
        <v>0</v>
      </c>
      <c r="CT263">
        <f t="shared" si="109"/>
        <v>0</v>
      </c>
      <c r="CU263">
        <f t="shared" si="110"/>
        <v>0</v>
      </c>
      <c r="CV263">
        <f t="shared" si="111"/>
        <v>0</v>
      </c>
      <c r="CW263">
        <f t="shared" si="112"/>
        <v>0</v>
      </c>
      <c r="CX263">
        <f t="shared" si="113"/>
        <v>0</v>
      </c>
      <c r="CY263">
        <f t="shared" si="114"/>
        <v>0</v>
      </c>
      <c r="CZ263">
        <f t="shared" si="115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142</v>
      </c>
      <c r="DW263" t="s">
        <v>142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295507053</v>
      </c>
      <c r="EF263">
        <v>8</v>
      </c>
      <c r="EG263" t="s">
        <v>144</v>
      </c>
      <c r="EH263">
        <v>0</v>
      </c>
      <c r="EI263" t="s">
        <v>3</v>
      </c>
      <c r="EJ263">
        <v>1</v>
      </c>
      <c r="EK263">
        <v>1100</v>
      </c>
      <c r="EL263" t="s">
        <v>145</v>
      </c>
      <c r="EM263" t="s">
        <v>146</v>
      </c>
      <c r="EO263" t="s">
        <v>3</v>
      </c>
      <c r="EQ263">
        <v>131072</v>
      </c>
      <c r="ER263">
        <v>29404.62</v>
      </c>
      <c r="ES263">
        <v>29404.62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5</v>
      </c>
      <c r="FC263">
        <v>0</v>
      </c>
      <c r="FD263">
        <v>18</v>
      </c>
      <c r="FF263">
        <v>29404.62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1277252316</v>
      </c>
      <c r="GG263">
        <v>2</v>
      </c>
      <c r="GH263">
        <v>3</v>
      </c>
      <c r="GI263">
        <v>-2</v>
      </c>
      <c r="GJ263">
        <v>0</v>
      </c>
      <c r="GK263">
        <v>0</v>
      </c>
      <c r="GL263">
        <f t="shared" si="116"/>
        <v>0</v>
      </c>
      <c r="GM263">
        <f t="shared" si="117"/>
        <v>29404.62</v>
      </c>
      <c r="GN263">
        <f t="shared" si="118"/>
        <v>29404.62</v>
      </c>
      <c r="GO263">
        <f t="shared" si="119"/>
        <v>0</v>
      </c>
      <c r="GP263">
        <f t="shared" si="120"/>
        <v>0</v>
      </c>
      <c r="GR263">
        <v>1</v>
      </c>
      <c r="GS263">
        <v>1</v>
      </c>
      <c r="GT263">
        <v>0</v>
      </c>
      <c r="GU263" t="s">
        <v>3</v>
      </c>
      <c r="GV263">
        <f t="shared" si="121"/>
        <v>0</v>
      </c>
      <c r="GW263">
        <v>1</v>
      </c>
      <c r="GX263">
        <f t="shared" si="122"/>
        <v>0</v>
      </c>
      <c r="HA263">
        <v>0</v>
      </c>
      <c r="HB263">
        <v>0</v>
      </c>
      <c r="HC263">
        <f t="shared" si="123"/>
        <v>0</v>
      </c>
      <c r="HE263" t="s">
        <v>3</v>
      </c>
      <c r="HF263" t="s">
        <v>3</v>
      </c>
      <c r="HG263">
        <f t="shared" si="124"/>
        <v>29404.62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5" spans="1:245" x14ac:dyDescent="0.2">
      <c r="A265" s="2">
        <v>51</v>
      </c>
      <c r="B265" s="2">
        <f>B248</f>
        <v>1</v>
      </c>
      <c r="C265" s="2">
        <f>A248</f>
        <v>4</v>
      </c>
      <c r="D265" s="2">
        <f>ROW(A248)</f>
        <v>248</v>
      </c>
      <c r="E265" s="2"/>
      <c r="F265" s="2" t="str">
        <f>IF(F248&lt;&gt;"",F248,"")</f>
        <v>Новый раздел</v>
      </c>
      <c r="G265" s="2" t="str">
        <f>IF(G248&lt;&gt;"",G248,"")</f>
        <v>22. Вывоз и утилизация порубочных остатков (в.т.ч. щепы) контейнерами</v>
      </c>
      <c r="H265" s="2">
        <v>0</v>
      </c>
      <c r="I265" s="2"/>
      <c r="J265" s="2"/>
      <c r="K265" s="2"/>
      <c r="L265" s="2"/>
      <c r="M265" s="2"/>
      <c r="N265" s="2"/>
      <c r="O265" s="2">
        <f t="shared" ref="O265:T265" si="125">ROUND(AB265,2)</f>
        <v>109502.55</v>
      </c>
      <c r="P265" s="2">
        <f t="shared" si="125"/>
        <v>109502.55</v>
      </c>
      <c r="Q265" s="2">
        <f t="shared" si="125"/>
        <v>0</v>
      </c>
      <c r="R265" s="2">
        <f t="shared" si="125"/>
        <v>0</v>
      </c>
      <c r="S265" s="2">
        <f t="shared" si="125"/>
        <v>0</v>
      </c>
      <c r="T265" s="2">
        <f t="shared" si="125"/>
        <v>0</v>
      </c>
      <c r="U265" s="2">
        <f>AH265</f>
        <v>0</v>
      </c>
      <c r="V265" s="2">
        <f>AI265</f>
        <v>0</v>
      </c>
      <c r="W265" s="2">
        <f>ROUND(AJ265,2)</f>
        <v>0</v>
      </c>
      <c r="X265" s="2">
        <f>ROUND(AK265,2)</f>
        <v>0</v>
      </c>
      <c r="Y265" s="2">
        <f>ROUND(AL265,2)</f>
        <v>0</v>
      </c>
      <c r="Z265" s="2"/>
      <c r="AA265" s="2"/>
      <c r="AB265" s="2">
        <f>ROUND(SUMIF(AA252:AA263,"=443177024",O252:O263),2)</f>
        <v>109502.55</v>
      </c>
      <c r="AC265" s="2">
        <f>ROUND(SUMIF(AA252:AA263,"=443177024",P252:P263),2)</f>
        <v>109502.55</v>
      </c>
      <c r="AD265" s="2">
        <f>ROUND(SUMIF(AA252:AA263,"=443177024",Q252:Q263),2)</f>
        <v>0</v>
      </c>
      <c r="AE265" s="2">
        <f>ROUND(SUMIF(AA252:AA263,"=443177024",R252:R263),2)</f>
        <v>0</v>
      </c>
      <c r="AF265" s="2">
        <f>ROUND(SUMIF(AA252:AA263,"=443177024",S252:S263),2)</f>
        <v>0</v>
      </c>
      <c r="AG265" s="2">
        <f>ROUND(SUMIF(AA252:AA263,"=443177024",T252:T263),2)</f>
        <v>0</v>
      </c>
      <c r="AH265" s="2">
        <f>SUMIF(AA252:AA263,"=443177024",U252:U263)</f>
        <v>0</v>
      </c>
      <c r="AI265" s="2">
        <f>SUMIF(AA252:AA263,"=443177024",V252:V263)</f>
        <v>0</v>
      </c>
      <c r="AJ265" s="2">
        <f>ROUND(SUMIF(AA252:AA263,"=443177024",W252:W263),2)</f>
        <v>0</v>
      </c>
      <c r="AK265" s="2">
        <f>ROUND(SUMIF(AA252:AA263,"=443177024",X252:X263),2)</f>
        <v>0</v>
      </c>
      <c r="AL265" s="2">
        <f>ROUND(SUMIF(AA252:AA263,"=443177024",Y252:Y263),2)</f>
        <v>0</v>
      </c>
      <c r="AM265" s="2"/>
      <c r="AN265" s="2"/>
      <c r="AO265" s="2">
        <f t="shared" ref="AO265:BD265" si="126">ROUND(BX265,2)</f>
        <v>0</v>
      </c>
      <c r="AP265" s="2">
        <f t="shared" si="126"/>
        <v>0</v>
      </c>
      <c r="AQ265" s="2">
        <f t="shared" si="126"/>
        <v>0</v>
      </c>
      <c r="AR265" s="2">
        <f t="shared" si="126"/>
        <v>109502.55</v>
      </c>
      <c r="AS265" s="2">
        <f t="shared" si="126"/>
        <v>109502.55</v>
      </c>
      <c r="AT265" s="2">
        <f t="shared" si="126"/>
        <v>0</v>
      </c>
      <c r="AU265" s="2">
        <f t="shared" si="126"/>
        <v>0</v>
      </c>
      <c r="AV265" s="2">
        <f t="shared" si="126"/>
        <v>109502.55</v>
      </c>
      <c r="AW265" s="2">
        <f t="shared" si="126"/>
        <v>109502.55</v>
      </c>
      <c r="AX265" s="2">
        <f t="shared" si="126"/>
        <v>0</v>
      </c>
      <c r="AY265" s="2">
        <f t="shared" si="126"/>
        <v>109502.55</v>
      </c>
      <c r="AZ265" s="2">
        <f t="shared" si="126"/>
        <v>0</v>
      </c>
      <c r="BA265" s="2">
        <f t="shared" si="126"/>
        <v>0</v>
      </c>
      <c r="BB265" s="2">
        <f t="shared" si="126"/>
        <v>0</v>
      </c>
      <c r="BC265" s="2">
        <f t="shared" si="126"/>
        <v>0</v>
      </c>
      <c r="BD265" s="2">
        <f t="shared" si="126"/>
        <v>0</v>
      </c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>
        <f>ROUND(SUMIF(AA252:AA263,"=443177024",FQ252:FQ263),2)</f>
        <v>0</v>
      </c>
      <c r="BY265" s="2">
        <f>ROUND(SUMIF(AA252:AA263,"=443177024",FR252:FR263),2)</f>
        <v>0</v>
      </c>
      <c r="BZ265" s="2">
        <f>ROUND(SUMIF(AA252:AA263,"=443177024",GL252:GL263),2)</f>
        <v>0</v>
      </c>
      <c r="CA265" s="2">
        <f>ROUND(SUMIF(AA252:AA263,"=443177024",GM252:GM263),2)</f>
        <v>109502.55</v>
      </c>
      <c r="CB265" s="2">
        <f>ROUND(SUMIF(AA252:AA263,"=443177024",GN252:GN263),2)</f>
        <v>109502.55</v>
      </c>
      <c r="CC265" s="2">
        <f>ROUND(SUMIF(AA252:AA263,"=443177024",GO252:GO263),2)</f>
        <v>0</v>
      </c>
      <c r="CD265" s="2">
        <f>ROUND(SUMIF(AA252:AA263,"=443177024",GP252:GP263),2)</f>
        <v>0</v>
      </c>
      <c r="CE265" s="2">
        <f>AC265-BX265</f>
        <v>109502.55</v>
      </c>
      <c r="CF265" s="2">
        <f>AC265-BY265</f>
        <v>109502.55</v>
      </c>
      <c r="CG265" s="2">
        <f>BX265-BZ265</f>
        <v>0</v>
      </c>
      <c r="CH265" s="2">
        <f>AC265-BX265-BY265+BZ265</f>
        <v>109502.55</v>
      </c>
      <c r="CI265" s="2">
        <f>BY265-BZ265</f>
        <v>0</v>
      </c>
      <c r="CJ265" s="2">
        <f>ROUND(SUMIF(AA252:AA263,"=443177024",GX252:GX263),2)</f>
        <v>0</v>
      </c>
      <c r="CK265" s="2">
        <f>ROUND(SUMIF(AA252:AA263,"=443177024",GY252:GY263),2)</f>
        <v>0</v>
      </c>
      <c r="CL265" s="2">
        <f>ROUND(SUMIF(AA252:AA263,"=443177024",GZ252:GZ263),2)</f>
        <v>0</v>
      </c>
      <c r="CM265" s="2">
        <f>ROUND(SUMIF(AA252:AA263,"=443177024",HD252:HD263),2)</f>
        <v>0</v>
      </c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>
        <v>0</v>
      </c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201</v>
      </c>
      <c r="F267" s="4">
        <f>ROUND(Source!O265,O267)</f>
        <v>109502.55</v>
      </c>
      <c r="G267" s="4" t="s">
        <v>32</v>
      </c>
      <c r="H267" s="4" t="s">
        <v>33</v>
      </c>
      <c r="I267" s="4"/>
      <c r="J267" s="4"/>
      <c r="K267" s="4">
        <v>201</v>
      </c>
      <c r="L267" s="4">
        <v>1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109502.55</v>
      </c>
      <c r="X267" s="4">
        <v>1</v>
      </c>
      <c r="Y267" s="4">
        <v>109502.55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202</v>
      </c>
      <c r="F268" s="4">
        <f>ROUND(Source!P265,O268)</f>
        <v>109502.55</v>
      </c>
      <c r="G268" s="4" t="s">
        <v>34</v>
      </c>
      <c r="H268" s="4" t="s">
        <v>35</v>
      </c>
      <c r="I268" s="4"/>
      <c r="J268" s="4"/>
      <c r="K268" s="4">
        <v>202</v>
      </c>
      <c r="L268" s="4">
        <v>2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109502.55</v>
      </c>
      <c r="X268" s="4">
        <v>1</v>
      </c>
      <c r="Y268" s="4">
        <v>109502.55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222</v>
      </c>
      <c r="F269" s="4">
        <f>ROUND(Source!AO265,O269)</f>
        <v>0</v>
      </c>
      <c r="G269" s="4" t="s">
        <v>36</v>
      </c>
      <c r="H269" s="4" t="s">
        <v>37</v>
      </c>
      <c r="I269" s="4"/>
      <c r="J269" s="4"/>
      <c r="K269" s="4">
        <v>222</v>
      </c>
      <c r="L269" s="4">
        <v>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225</v>
      </c>
      <c r="F270" s="4">
        <f>ROUND(Source!AV265,O270)</f>
        <v>109502.55</v>
      </c>
      <c r="G270" s="4" t="s">
        <v>38</v>
      </c>
      <c r="H270" s="4" t="s">
        <v>39</v>
      </c>
      <c r="I270" s="4"/>
      <c r="J270" s="4"/>
      <c r="K270" s="4">
        <v>225</v>
      </c>
      <c r="L270" s="4">
        <v>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109502.55</v>
      </c>
      <c r="X270" s="4">
        <v>1</v>
      </c>
      <c r="Y270" s="4">
        <v>109502.55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226</v>
      </c>
      <c r="F271" s="4">
        <f>ROUND(Source!AW265,O271)</f>
        <v>109502.55</v>
      </c>
      <c r="G271" s="4" t="s">
        <v>40</v>
      </c>
      <c r="H271" s="4" t="s">
        <v>41</v>
      </c>
      <c r="I271" s="4"/>
      <c r="J271" s="4"/>
      <c r="K271" s="4">
        <v>226</v>
      </c>
      <c r="L271" s="4">
        <v>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109502.55</v>
      </c>
      <c r="X271" s="4">
        <v>1</v>
      </c>
      <c r="Y271" s="4">
        <v>109502.55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227</v>
      </c>
      <c r="F272" s="4">
        <f>ROUND(Source!AX265,O272)</f>
        <v>0</v>
      </c>
      <c r="G272" s="4" t="s">
        <v>42</v>
      </c>
      <c r="H272" s="4" t="s">
        <v>43</v>
      </c>
      <c r="I272" s="4"/>
      <c r="J272" s="4"/>
      <c r="K272" s="4">
        <v>227</v>
      </c>
      <c r="L272" s="4">
        <v>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228</v>
      </c>
      <c r="F273" s="4">
        <f>ROUND(Source!AY265,O273)</f>
        <v>109502.55</v>
      </c>
      <c r="G273" s="4" t="s">
        <v>44</v>
      </c>
      <c r="H273" s="4" t="s">
        <v>45</v>
      </c>
      <c r="I273" s="4"/>
      <c r="J273" s="4"/>
      <c r="K273" s="4">
        <v>228</v>
      </c>
      <c r="L273" s="4">
        <v>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109502.55</v>
      </c>
      <c r="X273" s="4">
        <v>1</v>
      </c>
      <c r="Y273" s="4">
        <v>109502.55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216</v>
      </c>
      <c r="F274" s="4">
        <f>ROUND(Source!AP265,O274)</f>
        <v>0</v>
      </c>
      <c r="G274" s="4" t="s">
        <v>46</v>
      </c>
      <c r="H274" s="4" t="s">
        <v>47</v>
      </c>
      <c r="I274" s="4"/>
      <c r="J274" s="4"/>
      <c r="K274" s="4">
        <v>216</v>
      </c>
      <c r="L274" s="4">
        <v>8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223</v>
      </c>
      <c r="F275" s="4">
        <f>ROUND(Source!AQ265,O275)</f>
        <v>0</v>
      </c>
      <c r="G275" s="4" t="s">
        <v>48</v>
      </c>
      <c r="H275" s="4" t="s">
        <v>49</v>
      </c>
      <c r="I275" s="4"/>
      <c r="J275" s="4"/>
      <c r="K275" s="4">
        <v>223</v>
      </c>
      <c r="L275" s="4">
        <v>9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229</v>
      </c>
      <c r="F276" s="4">
        <f>ROUND(Source!AZ265,O276)</f>
        <v>0</v>
      </c>
      <c r="G276" s="4" t="s">
        <v>50</v>
      </c>
      <c r="H276" s="4" t="s">
        <v>51</v>
      </c>
      <c r="I276" s="4"/>
      <c r="J276" s="4"/>
      <c r="K276" s="4">
        <v>229</v>
      </c>
      <c r="L276" s="4">
        <v>10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203</v>
      </c>
      <c r="F277" s="4">
        <f>ROUND(Source!Q265,O277)</f>
        <v>0</v>
      </c>
      <c r="G277" s="4" t="s">
        <v>52</v>
      </c>
      <c r="H277" s="4" t="s">
        <v>53</v>
      </c>
      <c r="I277" s="4"/>
      <c r="J277" s="4"/>
      <c r="K277" s="4">
        <v>203</v>
      </c>
      <c r="L277" s="4">
        <v>11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231</v>
      </c>
      <c r="F278" s="4">
        <f>ROUND(Source!BB265,O278)</f>
        <v>0</v>
      </c>
      <c r="G278" s="4" t="s">
        <v>54</v>
      </c>
      <c r="H278" s="4" t="s">
        <v>55</v>
      </c>
      <c r="I278" s="4"/>
      <c r="J278" s="4"/>
      <c r="K278" s="4">
        <v>231</v>
      </c>
      <c r="L278" s="4">
        <v>12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204</v>
      </c>
      <c r="F279" s="4">
        <f>ROUND(Source!R265,O279)</f>
        <v>0</v>
      </c>
      <c r="G279" s="4" t="s">
        <v>56</v>
      </c>
      <c r="H279" s="4" t="s">
        <v>57</v>
      </c>
      <c r="I279" s="4"/>
      <c r="J279" s="4"/>
      <c r="K279" s="4">
        <v>204</v>
      </c>
      <c r="L279" s="4">
        <v>13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205</v>
      </c>
      <c r="F280" s="4">
        <f>ROUND(Source!S265,O280)</f>
        <v>0</v>
      </c>
      <c r="G280" s="4" t="s">
        <v>58</v>
      </c>
      <c r="H280" s="4" t="s">
        <v>59</v>
      </c>
      <c r="I280" s="4"/>
      <c r="J280" s="4"/>
      <c r="K280" s="4">
        <v>205</v>
      </c>
      <c r="L280" s="4">
        <v>14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232</v>
      </c>
      <c r="F281" s="4">
        <f>ROUND(Source!BC265,O281)</f>
        <v>0</v>
      </c>
      <c r="G281" s="4" t="s">
        <v>60</v>
      </c>
      <c r="H281" s="4" t="s">
        <v>61</v>
      </c>
      <c r="I281" s="4"/>
      <c r="J281" s="4"/>
      <c r="K281" s="4">
        <v>232</v>
      </c>
      <c r="L281" s="4">
        <v>15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214</v>
      </c>
      <c r="F282" s="4">
        <f>ROUND(Source!AS265,O282)</f>
        <v>109502.55</v>
      </c>
      <c r="G282" s="4" t="s">
        <v>62</v>
      </c>
      <c r="H282" s="4" t="s">
        <v>63</v>
      </c>
      <c r="I282" s="4"/>
      <c r="J282" s="4"/>
      <c r="K282" s="4">
        <v>214</v>
      </c>
      <c r="L282" s="4">
        <v>16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109502.55</v>
      </c>
      <c r="X282" s="4">
        <v>1</v>
      </c>
      <c r="Y282" s="4">
        <v>109502.55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215</v>
      </c>
      <c r="F283" s="4">
        <f>ROUND(Source!AT265,O283)</f>
        <v>0</v>
      </c>
      <c r="G283" s="4" t="s">
        <v>64</v>
      </c>
      <c r="H283" s="4" t="s">
        <v>65</v>
      </c>
      <c r="I283" s="4"/>
      <c r="J283" s="4"/>
      <c r="K283" s="4">
        <v>215</v>
      </c>
      <c r="L283" s="4">
        <v>17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217</v>
      </c>
      <c r="F284" s="4">
        <f>ROUND(Source!AU265,O284)</f>
        <v>0</v>
      </c>
      <c r="G284" s="4" t="s">
        <v>66</v>
      </c>
      <c r="H284" s="4" t="s">
        <v>67</v>
      </c>
      <c r="I284" s="4"/>
      <c r="J284" s="4"/>
      <c r="K284" s="4">
        <v>217</v>
      </c>
      <c r="L284" s="4">
        <v>18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230</v>
      </c>
      <c r="F285" s="4">
        <f>ROUND(Source!BA265,O285)</f>
        <v>0</v>
      </c>
      <c r="G285" s="4" t="s">
        <v>68</v>
      </c>
      <c r="H285" s="4" t="s">
        <v>69</v>
      </c>
      <c r="I285" s="4"/>
      <c r="J285" s="4"/>
      <c r="K285" s="4">
        <v>230</v>
      </c>
      <c r="L285" s="4">
        <v>19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206</v>
      </c>
      <c r="F286" s="4">
        <f>ROUND(Source!T265,O286)</f>
        <v>0</v>
      </c>
      <c r="G286" s="4" t="s">
        <v>70</v>
      </c>
      <c r="H286" s="4" t="s">
        <v>71</v>
      </c>
      <c r="I286" s="4"/>
      <c r="J286" s="4"/>
      <c r="K286" s="4">
        <v>206</v>
      </c>
      <c r="L286" s="4">
        <v>20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207</v>
      </c>
      <c r="F287" s="4">
        <f>ROUND(Source!U265,O287)</f>
        <v>0</v>
      </c>
      <c r="G287" s="4" t="s">
        <v>72</v>
      </c>
      <c r="H287" s="4" t="s">
        <v>73</v>
      </c>
      <c r="I287" s="4"/>
      <c r="J287" s="4"/>
      <c r="K287" s="4">
        <v>207</v>
      </c>
      <c r="L287" s="4">
        <v>21</v>
      </c>
      <c r="M287" s="4">
        <v>3</v>
      </c>
      <c r="N287" s="4" t="s">
        <v>3</v>
      </c>
      <c r="O287" s="4">
        <v>7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208</v>
      </c>
      <c r="F288" s="4">
        <f>ROUND(Source!V265,O288)</f>
        <v>0</v>
      </c>
      <c r="G288" s="4" t="s">
        <v>74</v>
      </c>
      <c r="H288" s="4" t="s">
        <v>75</v>
      </c>
      <c r="I288" s="4"/>
      <c r="J288" s="4"/>
      <c r="K288" s="4">
        <v>208</v>
      </c>
      <c r="L288" s="4">
        <v>22</v>
      </c>
      <c r="M288" s="4">
        <v>3</v>
      </c>
      <c r="N288" s="4" t="s">
        <v>3</v>
      </c>
      <c r="O288" s="4">
        <v>7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209</v>
      </c>
      <c r="F289" s="4">
        <f>ROUND(Source!W265,O289)</f>
        <v>0</v>
      </c>
      <c r="G289" s="4" t="s">
        <v>76</v>
      </c>
      <c r="H289" s="4" t="s">
        <v>77</v>
      </c>
      <c r="I289" s="4"/>
      <c r="J289" s="4"/>
      <c r="K289" s="4">
        <v>209</v>
      </c>
      <c r="L289" s="4">
        <v>23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233</v>
      </c>
      <c r="F290" s="4">
        <f>ROUND(Source!BD265,O290)</f>
        <v>0</v>
      </c>
      <c r="G290" s="4" t="s">
        <v>78</v>
      </c>
      <c r="H290" s="4" t="s">
        <v>79</v>
      </c>
      <c r="I290" s="4"/>
      <c r="J290" s="4"/>
      <c r="K290" s="4">
        <v>233</v>
      </c>
      <c r="L290" s="4">
        <v>24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210</v>
      </c>
      <c r="F291" s="4">
        <f>ROUND(Source!X265,O291)</f>
        <v>0</v>
      </c>
      <c r="G291" s="4" t="s">
        <v>80</v>
      </c>
      <c r="H291" s="4" t="s">
        <v>81</v>
      </c>
      <c r="I291" s="4"/>
      <c r="J291" s="4"/>
      <c r="K291" s="4">
        <v>210</v>
      </c>
      <c r="L291" s="4">
        <v>25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211</v>
      </c>
      <c r="F292" s="4">
        <f>ROUND(Source!Y265,O292)</f>
        <v>0</v>
      </c>
      <c r="G292" s="4" t="s">
        <v>82</v>
      </c>
      <c r="H292" s="4" t="s">
        <v>83</v>
      </c>
      <c r="I292" s="4"/>
      <c r="J292" s="4"/>
      <c r="K292" s="4">
        <v>211</v>
      </c>
      <c r="L292" s="4">
        <v>26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224</v>
      </c>
      <c r="F293" s="4">
        <f>ROUND(Source!AR265,O293)</f>
        <v>109502.55</v>
      </c>
      <c r="G293" s="4" t="s">
        <v>84</v>
      </c>
      <c r="H293" s="4" t="s">
        <v>85</v>
      </c>
      <c r="I293" s="4"/>
      <c r="J293" s="4"/>
      <c r="K293" s="4">
        <v>224</v>
      </c>
      <c r="L293" s="4">
        <v>27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109502.55</v>
      </c>
      <c r="X293" s="4">
        <v>1</v>
      </c>
      <c r="Y293" s="4">
        <v>109502.55</v>
      </c>
      <c r="Z293" s="4"/>
      <c r="AA293" s="4"/>
      <c r="AB293" s="4"/>
    </row>
    <row r="295" spans="1:245" x14ac:dyDescent="0.2">
      <c r="A295" s="1">
        <v>4</v>
      </c>
      <c r="B295" s="1">
        <v>1</v>
      </c>
      <c r="C295" s="1"/>
      <c r="D295" s="1">
        <f>ROW(A301)</f>
        <v>301</v>
      </c>
      <c r="E295" s="1"/>
      <c r="F295" s="1" t="s">
        <v>14</v>
      </c>
      <c r="G295" s="1" t="s">
        <v>169</v>
      </c>
      <c r="H295" s="1" t="s">
        <v>3</v>
      </c>
      <c r="I295" s="1">
        <v>0</v>
      </c>
      <c r="J295" s="1"/>
      <c r="K295" s="1">
        <v>-1</v>
      </c>
      <c r="L295" s="1"/>
      <c r="M295" s="1" t="s">
        <v>3</v>
      </c>
      <c r="N295" s="1"/>
      <c r="O295" s="1"/>
      <c r="P295" s="1"/>
      <c r="Q295" s="1"/>
      <c r="R295" s="1"/>
      <c r="S295" s="1">
        <v>0</v>
      </c>
      <c r="T295" s="1"/>
      <c r="U295" s="1" t="s">
        <v>3</v>
      </c>
      <c r="V295" s="1">
        <v>0</v>
      </c>
      <c r="W295" s="1"/>
      <c r="X295" s="1"/>
      <c r="Y295" s="1"/>
      <c r="Z295" s="1"/>
      <c r="AA295" s="1"/>
      <c r="AB295" s="1" t="s">
        <v>3</v>
      </c>
      <c r="AC295" s="1" t="s">
        <v>3</v>
      </c>
      <c r="AD295" s="1" t="s">
        <v>3</v>
      </c>
      <c r="AE295" s="1" t="s">
        <v>3</v>
      </c>
      <c r="AF295" s="1" t="s">
        <v>3</v>
      </c>
      <c r="AG295" s="1" t="s">
        <v>3</v>
      </c>
      <c r="AH295" s="1"/>
      <c r="AI295" s="1"/>
      <c r="AJ295" s="1"/>
      <c r="AK295" s="1"/>
      <c r="AL295" s="1"/>
      <c r="AM295" s="1"/>
      <c r="AN295" s="1"/>
      <c r="AO295" s="1"/>
      <c r="AP295" s="1" t="s">
        <v>3</v>
      </c>
      <c r="AQ295" s="1" t="s">
        <v>3</v>
      </c>
      <c r="AR295" s="1" t="s">
        <v>3</v>
      </c>
      <c r="AS295" s="1"/>
      <c r="AT295" s="1"/>
      <c r="AU295" s="1"/>
      <c r="AV295" s="1"/>
      <c r="AW295" s="1"/>
      <c r="AX295" s="1"/>
      <c r="AY295" s="1"/>
      <c r="AZ295" s="1" t="s">
        <v>3</v>
      </c>
      <c r="BA295" s="1"/>
      <c r="BB295" s="1" t="s">
        <v>3</v>
      </c>
      <c r="BC295" s="1" t="s">
        <v>12</v>
      </c>
      <c r="BD295" s="1" t="s">
        <v>3</v>
      </c>
      <c r="BE295" s="1" t="s">
        <v>3</v>
      </c>
      <c r="BF295" s="1" t="s">
        <v>3</v>
      </c>
      <c r="BG295" s="1" t="s">
        <v>3</v>
      </c>
      <c r="BH295" s="1" t="s">
        <v>3</v>
      </c>
      <c r="BI295" s="1" t="s">
        <v>3</v>
      </c>
      <c r="BJ295" s="1" t="s">
        <v>3</v>
      </c>
      <c r="BK295" s="1" t="s">
        <v>3</v>
      </c>
      <c r="BL295" s="1" t="s">
        <v>3</v>
      </c>
      <c r="BM295" s="1" t="s">
        <v>12</v>
      </c>
      <c r="BN295" s="1" t="s">
        <v>3</v>
      </c>
      <c r="BO295" s="1" t="s">
        <v>3</v>
      </c>
      <c r="BP295" s="1" t="s">
        <v>3</v>
      </c>
      <c r="BQ295" s="1"/>
      <c r="BR295" s="1"/>
      <c r="BS295" s="1"/>
      <c r="BT295" s="1"/>
      <c r="BU295" s="1"/>
      <c r="BV295" s="1"/>
      <c r="BW295" s="1"/>
      <c r="BX295" s="1">
        <v>0</v>
      </c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>
        <v>0</v>
      </c>
    </row>
    <row r="297" spans="1:245" x14ac:dyDescent="0.2">
      <c r="A297" s="2">
        <v>52</v>
      </c>
      <c r="B297" s="2">
        <f t="shared" ref="B297:G297" si="127">B301</f>
        <v>1</v>
      </c>
      <c r="C297" s="2">
        <f t="shared" si="127"/>
        <v>4</v>
      </c>
      <c r="D297" s="2">
        <f t="shared" si="127"/>
        <v>295</v>
      </c>
      <c r="E297" s="2">
        <f t="shared" si="127"/>
        <v>0</v>
      </c>
      <c r="F297" s="2" t="str">
        <f t="shared" si="127"/>
        <v>Новый раздел</v>
      </c>
      <c r="G297" s="2" t="str">
        <f t="shared" si="127"/>
        <v>23. Утилизация порубочных остатков (полученных при обрезке и вырубке отдельностоящих деревьев)</v>
      </c>
      <c r="H297" s="2"/>
      <c r="I297" s="2"/>
      <c r="J297" s="2"/>
      <c r="K297" s="2"/>
      <c r="L297" s="2"/>
      <c r="M297" s="2"/>
      <c r="N297" s="2"/>
      <c r="O297" s="2">
        <f t="shared" ref="O297:AT297" si="128">O301</f>
        <v>689.61</v>
      </c>
      <c r="P297" s="2">
        <f t="shared" si="128"/>
        <v>689.61</v>
      </c>
      <c r="Q297" s="2">
        <f t="shared" si="128"/>
        <v>0</v>
      </c>
      <c r="R297" s="2">
        <f t="shared" si="128"/>
        <v>0</v>
      </c>
      <c r="S297" s="2">
        <f t="shared" si="128"/>
        <v>0</v>
      </c>
      <c r="T297" s="2">
        <f t="shared" si="128"/>
        <v>0</v>
      </c>
      <c r="U297" s="2">
        <f t="shared" si="128"/>
        <v>0</v>
      </c>
      <c r="V297" s="2">
        <f t="shared" si="128"/>
        <v>0</v>
      </c>
      <c r="W297" s="2">
        <f t="shared" si="128"/>
        <v>0</v>
      </c>
      <c r="X297" s="2">
        <f t="shared" si="128"/>
        <v>0</v>
      </c>
      <c r="Y297" s="2">
        <f t="shared" si="128"/>
        <v>0</v>
      </c>
      <c r="Z297" s="2">
        <f t="shared" si="128"/>
        <v>0</v>
      </c>
      <c r="AA297" s="2">
        <f t="shared" si="128"/>
        <v>0</v>
      </c>
      <c r="AB297" s="2">
        <f t="shared" si="128"/>
        <v>689.61</v>
      </c>
      <c r="AC297" s="2">
        <f t="shared" si="128"/>
        <v>689.61</v>
      </c>
      <c r="AD297" s="2">
        <f t="shared" si="128"/>
        <v>0</v>
      </c>
      <c r="AE297" s="2">
        <f t="shared" si="128"/>
        <v>0</v>
      </c>
      <c r="AF297" s="2">
        <f t="shared" si="128"/>
        <v>0</v>
      </c>
      <c r="AG297" s="2">
        <f t="shared" si="128"/>
        <v>0</v>
      </c>
      <c r="AH297" s="2">
        <f t="shared" si="128"/>
        <v>0</v>
      </c>
      <c r="AI297" s="2">
        <f t="shared" si="128"/>
        <v>0</v>
      </c>
      <c r="AJ297" s="2">
        <f t="shared" si="128"/>
        <v>0</v>
      </c>
      <c r="AK297" s="2">
        <f t="shared" si="128"/>
        <v>0</v>
      </c>
      <c r="AL297" s="2">
        <f t="shared" si="128"/>
        <v>0</v>
      </c>
      <c r="AM297" s="2">
        <f t="shared" si="128"/>
        <v>0</v>
      </c>
      <c r="AN297" s="2">
        <f t="shared" si="128"/>
        <v>0</v>
      </c>
      <c r="AO297" s="2">
        <f t="shared" si="128"/>
        <v>0</v>
      </c>
      <c r="AP297" s="2">
        <f t="shared" si="128"/>
        <v>0</v>
      </c>
      <c r="AQ297" s="2">
        <f t="shared" si="128"/>
        <v>0</v>
      </c>
      <c r="AR297" s="2">
        <f t="shared" si="128"/>
        <v>689.61</v>
      </c>
      <c r="AS297" s="2">
        <f t="shared" si="128"/>
        <v>689.61</v>
      </c>
      <c r="AT297" s="2">
        <f t="shared" si="128"/>
        <v>0</v>
      </c>
      <c r="AU297" s="2">
        <f t="shared" ref="AU297:BZ297" si="129">AU301</f>
        <v>0</v>
      </c>
      <c r="AV297" s="2">
        <f t="shared" si="129"/>
        <v>689.61</v>
      </c>
      <c r="AW297" s="2">
        <f t="shared" si="129"/>
        <v>689.61</v>
      </c>
      <c r="AX297" s="2">
        <f t="shared" si="129"/>
        <v>0</v>
      </c>
      <c r="AY297" s="2">
        <f t="shared" si="129"/>
        <v>689.61</v>
      </c>
      <c r="AZ297" s="2">
        <f t="shared" si="129"/>
        <v>0</v>
      </c>
      <c r="BA297" s="2">
        <f t="shared" si="129"/>
        <v>0</v>
      </c>
      <c r="BB297" s="2">
        <f t="shared" si="129"/>
        <v>0</v>
      </c>
      <c r="BC297" s="2">
        <f t="shared" si="129"/>
        <v>0</v>
      </c>
      <c r="BD297" s="2">
        <f t="shared" si="129"/>
        <v>0</v>
      </c>
      <c r="BE297" s="2">
        <f t="shared" si="129"/>
        <v>0</v>
      </c>
      <c r="BF297" s="2">
        <f t="shared" si="129"/>
        <v>0</v>
      </c>
      <c r="BG297" s="2">
        <f t="shared" si="129"/>
        <v>0</v>
      </c>
      <c r="BH297" s="2">
        <f t="shared" si="129"/>
        <v>0</v>
      </c>
      <c r="BI297" s="2">
        <f t="shared" si="129"/>
        <v>0</v>
      </c>
      <c r="BJ297" s="2">
        <f t="shared" si="129"/>
        <v>0</v>
      </c>
      <c r="BK297" s="2">
        <f t="shared" si="129"/>
        <v>0</v>
      </c>
      <c r="BL297" s="2">
        <f t="shared" si="129"/>
        <v>0</v>
      </c>
      <c r="BM297" s="2">
        <f t="shared" si="129"/>
        <v>0</v>
      </c>
      <c r="BN297" s="2">
        <f t="shared" si="129"/>
        <v>0</v>
      </c>
      <c r="BO297" s="2">
        <f t="shared" si="129"/>
        <v>0</v>
      </c>
      <c r="BP297" s="2">
        <f t="shared" si="129"/>
        <v>0</v>
      </c>
      <c r="BQ297" s="2">
        <f t="shared" si="129"/>
        <v>0</v>
      </c>
      <c r="BR297" s="2">
        <f t="shared" si="129"/>
        <v>0</v>
      </c>
      <c r="BS297" s="2">
        <f t="shared" si="129"/>
        <v>0</v>
      </c>
      <c r="BT297" s="2">
        <f t="shared" si="129"/>
        <v>0</v>
      </c>
      <c r="BU297" s="2">
        <f t="shared" si="129"/>
        <v>0</v>
      </c>
      <c r="BV297" s="2">
        <f t="shared" si="129"/>
        <v>0</v>
      </c>
      <c r="BW297" s="2">
        <f t="shared" si="129"/>
        <v>0</v>
      </c>
      <c r="BX297" s="2">
        <f t="shared" si="129"/>
        <v>0</v>
      </c>
      <c r="BY297" s="2">
        <f t="shared" si="129"/>
        <v>0</v>
      </c>
      <c r="BZ297" s="2">
        <f t="shared" si="129"/>
        <v>0</v>
      </c>
      <c r="CA297" s="2">
        <f t="shared" ref="CA297:DF297" si="130">CA301</f>
        <v>689.61</v>
      </c>
      <c r="CB297" s="2">
        <f t="shared" si="130"/>
        <v>689.61</v>
      </c>
      <c r="CC297" s="2">
        <f t="shared" si="130"/>
        <v>0</v>
      </c>
      <c r="CD297" s="2">
        <f t="shared" si="130"/>
        <v>0</v>
      </c>
      <c r="CE297" s="2">
        <f t="shared" si="130"/>
        <v>689.61</v>
      </c>
      <c r="CF297" s="2">
        <f t="shared" si="130"/>
        <v>689.61</v>
      </c>
      <c r="CG297" s="2">
        <f t="shared" si="130"/>
        <v>0</v>
      </c>
      <c r="CH297" s="2">
        <f t="shared" si="130"/>
        <v>689.61</v>
      </c>
      <c r="CI297" s="2">
        <f t="shared" si="130"/>
        <v>0</v>
      </c>
      <c r="CJ297" s="2">
        <f t="shared" si="130"/>
        <v>0</v>
      </c>
      <c r="CK297" s="2">
        <f t="shared" si="130"/>
        <v>0</v>
      </c>
      <c r="CL297" s="2">
        <f t="shared" si="130"/>
        <v>0</v>
      </c>
      <c r="CM297" s="2">
        <f t="shared" si="130"/>
        <v>0</v>
      </c>
      <c r="CN297" s="2">
        <f t="shared" si="130"/>
        <v>0</v>
      </c>
      <c r="CO297" s="2">
        <f t="shared" si="130"/>
        <v>0</v>
      </c>
      <c r="CP297" s="2">
        <f t="shared" si="130"/>
        <v>0</v>
      </c>
      <c r="CQ297" s="2">
        <f t="shared" si="130"/>
        <v>0</v>
      </c>
      <c r="CR297" s="2">
        <f t="shared" si="130"/>
        <v>0</v>
      </c>
      <c r="CS297" s="2">
        <f t="shared" si="130"/>
        <v>0</v>
      </c>
      <c r="CT297" s="2">
        <f t="shared" si="130"/>
        <v>0</v>
      </c>
      <c r="CU297" s="2">
        <f t="shared" si="130"/>
        <v>0</v>
      </c>
      <c r="CV297" s="2">
        <f t="shared" si="130"/>
        <v>0</v>
      </c>
      <c r="CW297" s="2">
        <f t="shared" si="130"/>
        <v>0</v>
      </c>
      <c r="CX297" s="2">
        <f t="shared" si="130"/>
        <v>0</v>
      </c>
      <c r="CY297" s="2">
        <f t="shared" si="130"/>
        <v>0</v>
      </c>
      <c r="CZ297" s="2">
        <f t="shared" si="130"/>
        <v>0</v>
      </c>
      <c r="DA297" s="2">
        <f t="shared" si="130"/>
        <v>0</v>
      </c>
      <c r="DB297" s="2">
        <f t="shared" si="130"/>
        <v>0</v>
      </c>
      <c r="DC297" s="2">
        <f t="shared" si="130"/>
        <v>0</v>
      </c>
      <c r="DD297" s="2">
        <f t="shared" si="130"/>
        <v>0</v>
      </c>
      <c r="DE297" s="2">
        <f t="shared" si="130"/>
        <v>0</v>
      </c>
      <c r="DF297" s="2">
        <f t="shared" si="130"/>
        <v>0</v>
      </c>
      <c r="DG297" s="3">
        <f t="shared" ref="DG297:EL297" si="131">DG301</f>
        <v>0</v>
      </c>
      <c r="DH297" s="3">
        <f t="shared" si="131"/>
        <v>0</v>
      </c>
      <c r="DI297" s="3">
        <f t="shared" si="131"/>
        <v>0</v>
      </c>
      <c r="DJ297" s="3">
        <f t="shared" si="131"/>
        <v>0</v>
      </c>
      <c r="DK297" s="3">
        <f t="shared" si="131"/>
        <v>0</v>
      </c>
      <c r="DL297" s="3">
        <f t="shared" si="131"/>
        <v>0</v>
      </c>
      <c r="DM297" s="3">
        <f t="shared" si="131"/>
        <v>0</v>
      </c>
      <c r="DN297" s="3">
        <f t="shared" si="131"/>
        <v>0</v>
      </c>
      <c r="DO297" s="3">
        <f t="shared" si="131"/>
        <v>0</v>
      </c>
      <c r="DP297" s="3">
        <f t="shared" si="131"/>
        <v>0</v>
      </c>
      <c r="DQ297" s="3">
        <f t="shared" si="131"/>
        <v>0</v>
      </c>
      <c r="DR297" s="3">
        <f t="shared" si="131"/>
        <v>0</v>
      </c>
      <c r="DS297" s="3">
        <f t="shared" si="131"/>
        <v>0</v>
      </c>
      <c r="DT297" s="3">
        <f t="shared" si="131"/>
        <v>0</v>
      </c>
      <c r="DU297" s="3">
        <f t="shared" si="131"/>
        <v>0</v>
      </c>
      <c r="DV297" s="3">
        <f t="shared" si="131"/>
        <v>0</v>
      </c>
      <c r="DW297" s="3">
        <f t="shared" si="131"/>
        <v>0</v>
      </c>
      <c r="DX297" s="3">
        <f t="shared" si="131"/>
        <v>0</v>
      </c>
      <c r="DY297" s="3">
        <f t="shared" si="131"/>
        <v>0</v>
      </c>
      <c r="DZ297" s="3">
        <f t="shared" si="131"/>
        <v>0</v>
      </c>
      <c r="EA297" s="3">
        <f t="shared" si="131"/>
        <v>0</v>
      </c>
      <c r="EB297" s="3">
        <f t="shared" si="131"/>
        <v>0</v>
      </c>
      <c r="EC297" s="3">
        <f t="shared" si="131"/>
        <v>0</v>
      </c>
      <c r="ED297" s="3">
        <f t="shared" si="131"/>
        <v>0</v>
      </c>
      <c r="EE297" s="3">
        <f t="shared" si="131"/>
        <v>0</v>
      </c>
      <c r="EF297" s="3">
        <f t="shared" si="131"/>
        <v>0</v>
      </c>
      <c r="EG297" s="3">
        <f t="shared" si="131"/>
        <v>0</v>
      </c>
      <c r="EH297" s="3">
        <f t="shared" si="131"/>
        <v>0</v>
      </c>
      <c r="EI297" s="3">
        <f t="shared" si="131"/>
        <v>0</v>
      </c>
      <c r="EJ297" s="3">
        <f t="shared" si="131"/>
        <v>0</v>
      </c>
      <c r="EK297" s="3">
        <f t="shared" si="131"/>
        <v>0</v>
      </c>
      <c r="EL297" s="3">
        <f t="shared" si="131"/>
        <v>0</v>
      </c>
      <c r="EM297" s="3">
        <f t="shared" ref="EM297:FR297" si="132">EM301</f>
        <v>0</v>
      </c>
      <c r="EN297" s="3">
        <f t="shared" si="132"/>
        <v>0</v>
      </c>
      <c r="EO297" s="3">
        <f t="shared" si="132"/>
        <v>0</v>
      </c>
      <c r="EP297" s="3">
        <f t="shared" si="132"/>
        <v>0</v>
      </c>
      <c r="EQ297" s="3">
        <f t="shared" si="132"/>
        <v>0</v>
      </c>
      <c r="ER297" s="3">
        <f t="shared" si="132"/>
        <v>0</v>
      </c>
      <c r="ES297" s="3">
        <f t="shared" si="132"/>
        <v>0</v>
      </c>
      <c r="ET297" s="3">
        <f t="shared" si="132"/>
        <v>0</v>
      </c>
      <c r="EU297" s="3">
        <f t="shared" si="132"/>
        <v>0</v>
      </c>
      <c r="EV297" s="3">
        <f t="shared" si="132"/>
        <v>0</v>
      </c>
      <c r="EW297" s="3">
        <f t="shared" si="132"/>
        <v>0</v>
      </c>
      <c r="EX297" s="3">
        <f t="shared" si="132"/>
        <v>0</v>
      </c>
      <c r="EY297" s="3">
        <f t="shared" si="132"/>
        <v>0</v>
      </c>
      <c r="EZ297" s="3">
        <f t="shared" si="132"/>
        <v>0</v>
      </c>
      <c r="FA297" s="3">
        <f t="shared" si="132"/>
        <v>0</v>
      </c>
      <c r="FB297" s="3">
        <f t="shared" si="132"/>
        <v>0</v>
      </c>
      <c r="FC297" s="3">
        <f t="shared" si="132"/>
        <v>0</v>
      </c>
      <c r="FD297" s="3">
        <f t="shared" si="132"/>
        <v>0</v>
      </c>
      <c r="FE297" s="3">
        <f t="shared" si="132"/>
        <v>0</v>
      </c>
      <c r="FF297" s="3">
        <f t="shared" si="132"/>
        <v>0</v>
      </c>
      <c r="FG297" s="3">
        <f t="shared" si="132"/>
        <v>0</v>
      </c>
      <c r="FH297" s="3">
        <f t="shared" si="132"/>
        <v>0</v>
      </c>
      <c r="FI297" s="3">
        <f t="shared" si="132"/>
        <v>0</v>
      </c>
      <c r="FJ297" s="3">
        <f t="shared" si="132"/>
        <v>0</v>
      </c>
      <c r="FK297" s="3">
        <f t="shared" si="132"/>
        <v>0</v>
      </c>
      <c r="FL297" s="3">
        <f t="shared" si="132"/>
        <v>0</v>
      </c>
      <c r="FM297" s="3">
        <f t="shared" si="132"/>
        <v>0</v>
      </c>
      <c r="FN297" s="3">
        <f t="shared" si="132"/>
        <v>0</v>
      </c>
      <c r="FO297" s="3">
        <f t="shared" si="132"/>
        <v>0</v>
      </c>
      <c r="FP297" s="3">
        <f t="shared" si="132"/>
        <v>0</v>
      </c>
      <c r="FQ297" s="3">
        <f t="shared" si="132"/>
        <v>0</v>
      </c>
      <c r="FR297" s="3">
        <f t="shared" si="132"/>
        <v>0</v>
      </c>
      <c r="FS297" s="3">
        <f t="shared" ref="FS297:GX297" si="133">FS301</f>
        <v>0</v>
      </c>
      <c r="FT297" s="3">
        <f t="shared" si="133"/>
        <v>0</v>
      </c>
      <c r="FU297" s="3">
        <f t="shared" si="133"/>
        <v>0</v>
      </c>
      <c r="FV297" s="3">
        <f t="shared" si="133"/>
        <v>0</v>
      </c>
      <c r="FW297" s="3">
        <f t="shared" si="133"/>
        <v>0</v>
      </c>
      <c r="FX297" s="3">
        <f t="shared" si="133"/>
        <v>0</v>
      </c>
      <c r="FY297" s="3">
        <f t="shared" si="133"/>
        <v>0</v>
      </c>
      <c r="FZ297" s="3">
        <f t="shared" si="133"/>
        <v>0</v>
      </c>
      <c r="GA297" s="3">
        <f t="shared" si="133"/>
        <v>0</v>
      </c>
      <c r="GB297" s="3">
        <f t="shared" si="133"/>
        <v>0</v>
      </c>
      <c r="GC297" s="3">
        <f t="shared" si="133"/>
        <v>0</v>
      </c>
      <c r="GD297" s="3">
        <f t="shared" si="133"/>
        <v>0</v>
      </c>
      <c r="GE297" s="3">
        <f t="shared" si="133"/>
        <v>0</v>
      </c>
      <c r="GF297" s="3">
        <f t="shared" si="133"/>
        <v>0</v>
      </c>
      <c r="GG297" s="3">
        <f t="shared" si="133"/>
        <v>0</v>
      </c>
      <c r="GH297" s="3">
        <f t="shared" si="133"/>
        <v>0</v>
      </c>
      <c r="GI297" s="3">
        <f t="shared" si="133"/>
        <v>0</v>
      </c>
      <c r="GJ297" s="3">
        <f t="shared" si="133"/>
        <v>0</v>
      </c>
      <c r="GK297" s="3">
        <f t="shared" si="133"/>
        <v>0</v>
      </c>
      <c r="GL297" s="3">
        <f t="shared" si="133"/>
        <v>0</v>
      </c>
      <c r="GM297" s="3">
        <f t="shared" si="133"/>
        <v>0</v>
      </c>
      <c r="GN297" s="3">
        <f t="shared" si="133"/>
        <v>0</v>
      </c>
      <c r="GO297" s="3">
        <f t="shared" si="133"/>
        <v>0</v>
      </c>
      <c r="GP297" s="3">
        <f t="shared" si="133"/>
        <v>0</v>
      </c>
      <c r="GQ297" s="3">
        <f t="shared" si="133"/>
        <v>0</v>
      </c>
      <c r="GR297" s="3">
        <f t="shared" si="133"/>
        <v>0</v>
      </c>
      <c r="GS297" s="3">
        <f t="shared" si="133"/>
        <v>0</v>
      </c>
      <c r="GT297" s="3">
        <f t="shared" si="133"/>
        <v>0</v>
      </c>
      <c r="GU297" s="3">
        <f t="shared" si="133"/>
        <v>0</v>
      </c>
      <c r="GV297" s="3">
        <f t="shared" si="133"/>
        <v>0</v>
      </c>
      <c r="GW297" s="3">
        <f t="shared" si="133"/>
        <v>0</v>
      </c>
      <c r="GX297" s="3">
        <f t="shared" si="133"/>
        <v>0</v>
      </c>
    </row>
    <row r="299" spans="1:245" x14ac:dyDescent="0.2">
      <c r="A299">
        <v>17</v>
      </c>
      <c r="B299">
        <v>1</v>
      </c>
      <c r="E299" t="s">
        <v>170</v>
      </c>
      <c r="F299" t="s">
        <v>171</v>
      </c>
      <c r="G299" t="s">
        <v>172</v>
      </c>
      <c r="H299" t="s">
        <v>173</v>
      </c>
      <c r="I299">
        <v>1</v>
      </c>
      <c r="J299">
        <v>0</v>
      </c>
      <c r="K299">
        <v>1</v>
      </c>
      <c r="O299">
        <f>ROUND(CP299,2)</f>
        <v>689.61</v>
      </c>
      <c r="P299">
        <f>ROUND(CQ299*I299,2)</f>
        <v>689.61</v>
      </c>
      <c r="Q299">
        <f>ROUND(CR299*I299,2)</f>
        <v>0</v>
      </c>
      <c r="R299">
        <f>ROUND(CS299*I299,2)</f>
        <v>0</v>
      </c>
      <c r="S299">
        <f>ROUND(CT299*I299,2)</f>
        <v>0</v>
      </c>
      <c r="T299">
        <f>ROUND(CU299*I299,2)</f>
        <v>0</v>
      </c>
      <c r="U299">
        <f>ROUND(CV299*I299,7)</f>
        <v>0</v>
      </c>
      <c r="V299">
        <f>ROUND(CW299*I299,7)</f>
        <v>0</v>
      </c>
      <c r="W299">
        <f>ROUND(CX299*I299,2)</f>
        <v>0</v>
      </c>
      <c r="X299">
        <f>ROUND(CY299,2)</f>
        <v>0</v>
      </c>
      <c r="Y299">
        <f>ROUND(CZ299,2)</f>
        <v>0</v>
      </c>
      <c r="AA299">
        <v>443177024</v>
      </c>
      <c r="AB299">
        <f>ROUND((AC299+AD299+AF299),6)</f>
        <v>689.61</v>
      </c>
      <c r="AC299">
        <f>ROUND((ES299),6)</f>
        <v>689.61</v>
      </c>
      <c r="AD299">
        <f>ROUND((((ET299)-(EU299))+AE299),6)</f>
        <v>0</v>
      </c>
      <c r="AE299">
        <f>ROUND((EU299),6)</f>
        <v>0</v>
      </c>
      <c r="AF299">
        <f>ROUND((EV299),6)</f>
        <v>0</v>
      </c>
      <c r="AG299">
        <f>ROUND((AP299),6)</f>
        <v>0</v>
      </c>
      <c r="AH299">
        <f>(EW299)</f>
        <v>0</v>
      </c>
      <c r="AI299">
        <f>(EX299)</f>
        <v>0</v>
      </c>
      <c r="AJ299">
        <f>(AS299)</f>
        <v>0</v>
      </c>
      <c r="AK299">
        <v>689.61</v>
      </c>
      <c r="AL299">
        <v>689.61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143</v>
      </c>
      <c r="BM299">
        <v>1100</v>
      </c>
      <c r="BN299">
        <v>0</v>
      </c>
      <c r="BO299" t="s">
        <v>3</v>
      </c>
      <c r="BP299">
        <v>0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>(P299+Q299+S299)</f>
        <v>689.61</v>
      </c>
      <c r="CQ299">
        <f>AC299*BC299</f>
        <v>689.61</v>
      </c>
      <c r="CR299">
        <f>(((ET299)*BB299-(EU299)*BS299)+AE299*BS299)</f>
        <v>0</v>
      </c>
      <c r="CS299">
        <f>AE299*BS299</f>
        <v>0</v>
      </c>
      <c r="CT299">
        <f>AF299*BA299</f>
        <v>0</v>
      </c>
      <c r="CU299">
        <f>AG299</f>
        <v>0</v>
      </c>
      <c r="CV299">
        <f>AH299</f>
        <v>0</v>
      </c>
      <c r="CW299">
        <f>AI299</f>
        <v>0</v>
      </c>
      <c r="CX299">
        <f>AJ299</f>
        <v>0</v>
      </c>
      <c r="CY299">
        <f>(((S299+R299)*AT299)/100)</f>
        <v>0</v>
      </c>
      <c r="CZ299">
        <f>(((S299+R299)*AU299)/100)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1007</v>
      </c>
      <c r="DV299" t="s">
        <v>173</v>
      </c>
      <c r="DW299" t="s">
        <v>173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295507053</v>
      </c>
      <c r="EF299">
        <v>8</v>
      </c>
      <c r="EG299" t="s">
        <v>144</v>
      </c>
      <c r="EH299">
        <v>0</v>
      </c>
      <c r="EI299" t="s">
        <v>3</v>
      </c>
      <c r="EJ299">
        <v>1</v>
      </c>
      <c r="EK299">
        <v>1100</v>
      </c>
      <c r="EL299" t="s">
        <v>145</v>
      </c>
      <c r="EM299" t="s">
        <v>146</v>
      </c>
      <c r="EO299" t="s">
        <v>3</v>
      </c>
      <c r="EQ299">
        <v>131072</v>
      </c>
      <c r="ER299">
        <v>689.61</v>
      </c>
      <c r="ES299">
        <v>689.61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174</v>
      </c>
      <c r="GD299">
        <v>1</v>
      </c>
      <c r="GF299">
        <v>2003520739</v>
      </c>
      <c r="GG299">
        <v>2</v>
      </c>
      <c r="GH299">
        <v>0</v>
      </c>
      <c r="GI299">
        <v>-2</v>
      </c>
      <c r="GJ299">
        <v>0</v>
      </c>
      <c r="GK299">
        <v>0</v>
      </c>
      <c r="GL299">
        <f>ROUND(IF(AND(BH299=3,BI299=3,FS299&lt;&gt;0),P299,0),2)</f>
        <v>0</v>
      </c>
      <c r="GM299">
        <f>ROUND(O299+X299+Y299,2)+GX299</f>
        <v>689.61</v>
      </c>
      <c r="GN299">
        <f>IF(OR(BI299=0,BI299=1),GM299-GX299,0)</f>
        <v>689.61</v>
      </c>
      <c r="GO299">
        <f>IF(BI299=2,GM299-GX299,0)</f>
        <v>0</v>
      </c>
      <c r="GP299">
        <f>IF(BI299=4,GM299-GX299,0)</f>
        <v>0</v>
      </c>
      <c r="GR299">
        <v>0</v>
      </c>
      <c r="GS299">
        <v>4</v>
      </c>
      <c r="GT299">
        <v>0</v>
      </c>
      <c r="GU299" t="s">
        <v>3</v>
      </c>
      <c r="GV299">
        <f>ROUND((GT299),6)</f>
        <v>0</v>
      </c>
      <c r="GW299">
        <v>1</v>
      </c>
      <c r="GX299">
        <f>ROUND(HC299*I299,2)</f>
        <v>0</v>
      </c>
      <c r="HA299">
        <v>0</v>
      </c>
      <c r="HB299">
        <v>0</v>
      </c>
      <c r="HC299">
        <f>GV299*GW299</f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1" spans="1:245" x14ac:dyDescent="0.2">
      <c r="A301" s="2">
        <v>51</v>
      </c>
      <c r="B301" s="2">
        <f>B295</f>
        <v>1</v>
      </c>
      <c r="C301" s="2">
        <f>A295</f>
        <v>4</v>
      </c>
      <c r="D301" s="2">
        <f>ROW(A295)</f>
        <v>295</v>
      </c>
      <c r="E301" s="2"/>
      <c r="F301" s="2" t="str">
        <f>IF(F295&lt;&gt;"",F295,"")</f>
        <v>Новый раздел</v>
      </c>
      <c r="G301" s="2" t="str">
        <f>IF(G295&lt;&gt;"",G295,"")</f>
        <v>23. Утилизация порубочных остатков (полученных при обрезке и вырубке отдельностоящих деревьев)</v>
      </c>
      <c r="H301" s="2">
        <v>0</v>
      </c>
      <c r="I301" s="2"/>
      <c r="J301" s="2"/>
      <c r="K301" s="2"/>
      <c r="L301" s="2"/>
      <c r="M301" s="2"/>
      <c r="N301" s="2"/>
      <c r="O301" s="2">
        <f t="shared" ref="O301:T301" si="134">ROUND(AB301,2)</f>
        <v>689.61</v>
      </c>
      <c r="P301" s="2">
        <f t="shared" si="134"/>
        <v>689.61</v>
      </c>
      <c r="Q301" s="2">
        <f t="shared" si="134"/>
        <v>0</v>
      </c>
      <c r="R301" s="2">
        <f t="shared" si="134"/>
        <v>0</v>
      </c>
      <c r="S301" s="2">
        <f t="shared" si="134"/>
        <v>0</v>
      </c>
      <c r="T301" s="2">
        <f t="shared" si="134"/>
        <v>0</v>
      </c>
      <c r="U301" s="2">
        <f>AH301</f>
        <v>0</v>
      </c>
      <c r="V301" s="2">
        <f>AI301</f>
        <v>0</v>
      </c>
      <c r="W301" s="2">
        <f>ROUND(AJ301,2)</f>
        <v>0</v>
      </c>
      <c r="X301" s="2">
        <f>ROUND(AK301,2)</f>
        <v>0</v>
      </c>
      <c r="Y301" s="2">
        <f>ROUND(AL301,2)</f>
        <v>0</v>
      </c>
      <c r="Z301" s="2"/>
      <c r="AA301" s="2"/>
      <c r="AB301" s="2">
        <f>ROUND(SUMIF(AA299:AA299,"=443177024",O299:O299),2)</f>
        <v>689.61</v>
      </c>
      <c r="AC301" s="2">
        <f>ROUND(SUMIF(AA299:AA299,"=443177024",P299:P299),2)</f>
        <v>689.61</v>
      </c>
      <c r="AD301" s="2">
        <f>ROUND(SUMIF(AA299:AA299,"=443177024",Q299:Q299),2)</f>
        <v>0</v>
      </c>
      <c r="AE301" s="2">
        <f>ROUND(SUMIF(AA299:AA299,"=443177024",R299:R299),2)</f>
        <v>0</v>
      </c>
      <c r="AF301" s="2">
        <f>ROUND(SUMIF(AA299:AA299,"=443177024",S299:S299),2)</f>
        <v>0</v>
      </c>
      <c r="AG301" s="2">
        <f>ROUND(SUMIF(AA299:AA299,"=443177024",T299:T299),2)</f>
        <v>0</v>
      </c>
      <c r="AH301" s="2">
        <f>SUMIF(AA299:AA299,"=443177024",U299:U299)</f>
        <v>0</v>
      </c>
      <c r="AI301" s="2">
        <f>SUMIF(AA299:AA299,"=443177024",V299:V299)</f>
        <v>0</v>
      </c>
      <c r="AJ301" s="2">
        <f>ROUND(SUMIF(AA299:AA299,"=443177024",W299:W299),2)</f>
        <v>0</v>
      </c>
      <c r="AK301" s="2">
        <f>ROUND(SUMIF(AA299:AA299,"=443177024",X299:X299),2)</f>
        <v>0</v>
      </c>
      <c r="AL301" s="2">
        <f>ROUND(SUMIF(AA299:AA299,"=443177024",Y299:Y299),2)</f>
        <v>0</v>
      </c>
      <c r="AM301" s="2"/>
      <c r="AN301" s="2"/>
      <c r="AO301" s="2">
        <f t="shared" ref="AO301:BD301" si="135">ROUND(BX301,2)</f>
        <v>0</v>
      </c>
      <c r="AP301" s="2">
        <f t="shared" si="135"/>
        <v>0</v>
      </c>
      <c r="AQ301" s="2">
        <f t="shared" si="135"/>
        <v>0</v>
      </c>
      <c r="AR301" s="2">
        <f t="shared" si="135"/>
        <v>689.61</v>
      </c>
      <c r="AS301" s="2">
        <f t="shared" si="135"/>
        <v>689.61</v>
      </c>
      <c r="AT301" s="2">
        <f t="shared" si="135"/>
        <v>0</v>
      </c>
      <c r="AU301" s="2">
        <f t="shared" si="135"/>
        <v>0</v>
      </c>
      <c r="AV301" s="2">
        <f t="shared" si="135"/>
        <v>689.61</v>
      </c>
      <c r="AW301" s="2">
        <f t="shared" si="135"/>
        <v>689.61</v>
      </c>
      <c r="AX301" s="2">
        <f t="shared" si="135"/>
        <v>0</v>
      </c>
      <c r="AY301" s="2">
        <f t="shared" si="135"/>
        <v>689.61</v>
      </c>
      <c r="AZ301" s="2">
        <f t="shared" si="135"/>
        <v>0</v>
      </c>
      <c r="BA301" s="2">
        <f t="shared" si="135"/>
        <v>0</v>
      </c>
      <c r="BB301" s="2">
        <f t="shared" si="135"/>
        <v>0</v>
      </c>
      <c r="BC301" s="2">
        <f t="shared" si="135"/>
        <v>0</v>
      </c>
      <c r="BD301" s="2">
        <f t="shared" si="135"/>
        <v>0</v>
      </c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>
        <f>ROUND(SUMIF(AA299:AA299,"=443177024",FQ299:FQ299),2)</f>
        <v>0</v>
      </c>
      <c r="BY301" s="2">
        <f>ROUND(SUMIF(AA299:AA299,"=443177024",FR299:FR299),2)</f>
        <v>0</v>
      </c>
      <c r="BZ301" s="2">
        <f>ROUND(SUMIF(AA299:AA299,"=443177024",GL299:GL299),2)</f>
        <v>0</v>
      </c>
      <c r="CA301" s="2">
        <f>ROUND(SUMIF(AA299:AA299,"=443177024",GM299:GM299),2)</f>
        <v>689.61</v>
      </c>
      <c r="CB301" s="2">
        <f>ROUND(SUMIF(AA299:AA299,"=443177024",GN299:GN299),2)</f>
        <v>689.61</v>
      </c>
      <c r="CC301" s="2">
        <f>ROUND(SUMIF(AA299:AA299,"=443177024",GO299:GO299),2)</f>
        <v>0</v>
      </c>
      <c r="CD301" s="2">
        <f>ROUND(SUMIF(AA299:AA299,"=443177024",GP299:GP299),2)</f>
        <v>0</v>
      </c>
      <c r="CE301" s="2">
        <f>AC301-BX301</f>
        <v>689.61</v>
      </c>
      <c r="CF301" s="2">
        <f>AC301-BY301</f>
        <v>689.61</v>
      </c>
      <c r="CG301" s="2">
        <f>BX301-BZ301</f>
        <v>0</v>
      </c>
      <c r="CH301" s="2">
        <f>AC301-BX301-BY301+BZ301</f>
        <v>689.61</v>
      </c>
      <c r="CI301" s="2">
        <f>BY301-BZ301</f>
        <v>0</v>
      </c>
      <c r="CJ301" s="2">
        <f>ROUND(SUMIF(AA299:AA299,"=443177024",GX299:GX299),2)</f>
        <v>0</v>
      </c>
      <c r="CK301" s="2">
        <f>ROUND(SUMIF(AA299:AA299,"=443177024",GY299:GY299),2)</f>
        <v>0</v>
      </c>
      <c r="CL301" s="2">
        <f>ROUND(SUMIF(AA299:AA299,"=443177024",GZ299:GZ299),2)</f>
        <v>0</v>
      </c>
      <c r="CM301" s="2">
        <f>ROUND(SUMIF(AA299:AA299,"=443177024",HD299:HD299),2)</f>
        <v>0</v>
      </c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>
        <v>0</v>
      </c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201</v>
      </c>
      <c r="F303" s="4">
        <f>ROUND(Source!O301,O303)</f>
        <v>689.61</v>
      </c>
      <c r="G303" s="4" t="s">
        <v>32</v>
      </c>
      <c r="H303" s="4" t="s">
        <v>33</v>
      </c>
      <c r="I303" s="4"/>
      <c r="J303" s="4"/>
      <c r="K303" s="4">
        <v>201</v>
      </c>
      <c r="L303" s="4">
        <v>1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689.61</v>
      </c>
      <c r="X303" s="4">
        <v>1</v>
      </c>
      <c r="Y303" s="4">
        <v>689.61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202</v>
      </c>
      <c r="F304" s="4">
        <f>ROUND(Source!P301,O304)</f>
        <v>689.61</v>
      </c>
      <c r="G304" s="4" t="s">
        <v>34</v>
      </c>
      <c r="H304" s="4" t="s">
        <v>35</v>
      </c>
      <c r="I304" s="4"/>
      <c r="J304" s="4"/>
      <c r="K304" s="4">
        <v>202</v>
      </c>
      <c r="L304" s="4">
        <v>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689.61</v>
      </c>
      <c r="X304" s="4">
        <v>1</v>
      </c>
      <c r="Y304" s="4">
        <v>689.61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222</v>
      </c>
      <c r="F305" s="4">
        <f>ROUND(Source!AO301,O305)</f>
        <v>0</v>
      </c>
      <c r="G305" s="4" t="s">
        <v>36</v>
      </c>
      <c r="H305" s="4" t="s">
        <v>37</v>
      </c>
      <c r="I305" s="4"/>
      <c r="J305" s="4"/>
      <c r="K305" s="4">
        <v>222</v>
      </c>
      <c r="L305" s="4">
        <v>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225</v>
      </c>
      <c r="F306" s="4">
        <f>ROUND(Source!AV301,O306)</f>
        <v>689.61</v>
      </c>
      <c r="G306" s="4" t="s">
        <v>38</v>
      </c>
      <c r="H306" s="4" t="s">
        <v>39</v>
      </c>
      <c r="I306" s="4"/>
      <c r="J306" s="4"/>
      <c r="K306" s="4">
        <v>225</v>
      </c>
      <c r="L306" s="4">
        <v>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689.61</v>
      </c>
      <c r="X306" s="4">
        <v>1</v>
      </c>
      <c r="Y306" s="4">
        <v>689.61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226</v>
      </c>
      <c r="F307" s="4">
        <f>ROUND(Source!AW301,O307)</f>
        <v>689.61</v>
      </c>
      <c r="G307" s="4" t="s">
        <v>40</v>
      </c>
      <c r="H307" s="4" t="s">
        <v>41</v>
      </c>
      <c r="I307" s="4"/>
      <c r="J307" s="4"/>
      <c r="K307" s="4">
        <v>226</v>
      </c>
      <c r="L307" s="4">
        <v>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689.61</v>
      </c>
      <c r="X307" s="4">
        <v>1</v>
      </c>
      <c r="Y307" s="4">
        <v>689.61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227</v>
      </c>
      <c r="F308" s="4">
        <f>ROUND(Source!AX301,O308)</f>
        <v>0</v>
      </c>
      <c r="G308" s="4" t="s">
        <v>42</v>
      </c>
      <c r="H308" s="4" t="s">
        <v>43</v>
      </c>
      <c r="I308" s="4"/>
      <c r="J308" s="4"/>
      <c r="K308" s="4">
        <v>227</v>
      </c>
      <c r="L308" s="4">
        <v>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228</v>
      </c>
      <c r="F309" s="4">
        <f>ROUND(Source!AY301,O309)</f>
        <v>689.61</v>
      </c>
      <c r="G309" s="4" t="s">
        <v>44</v>
      </c>
      <c r="H309" s="4" t="s">
        <v>45</v>
      </c>
      <c r="I309" s="4"/>
      <c r="J309" s="4"/>
      <c r="K309" s="4">
        <v>228</v>
      </c>
      <c r="L309" s="4">
        <v>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689.61</v>
      </c>
      <c r="X309" s="4">
        <v>1</v>
      </c>
      <c r="Y309" s="4">
        <v>689.61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216</v>
      </c>
      <c r="F310" s="4">
        <f>ROUND(Source!AP301,O310)</f>
        <v>0</v>
      </c>
      <c r="G310" s="4" t="s">
        <v>46</v>
      </c>
      <c r="H310" s="4" t="s">
        <v>47</v>
      </c>
      <c r="I310" s="4"/>
      <c r="J310" s="4"/>
      <c r="K310" s="4">
        <v>216</v>
      </c>
      <c r="L310" s="4">
        <v>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223</v>
      </c>
      <c r="F311" s="4">
        <f>ROUND(Source!AQ301,O311)</f>
        <v>0</v>
      </c>
      <c r="G311" s="4" t="s">
        <v>48</v>
      </c>
      <c r="H311" s="4" t="s">
        <v>49</v>
      </c>
      <c r="I311" s="4"/>
      <c r="J311" s="4"/>
      <c r="K311" s="4">
        <v>223</v>
      </c>
      <c r="L311" s="4">
        <v>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229</v>
      </c>
      <c r="F312" s="4">
        <f>ROUND(Source!AZ301,O312)</f>
        <v>0</v>
      </c>
      <c r="G312" s="4" t="s">
        <v>50</v>
      </c>
      <c r="H312" s="4" t="s">
        <v>51</v>
      </c>
      <c r="I312" s="4"/>
      <c r="J312" s="4"/>
      <c r="K312" s="4">
        <v>229</v>
      </c>
      <c r="L312" s="4">
        <v>10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203</v>
      </c>
      <c r="F313" s="4">
        <f>ROUND(Source!Q301,O313)</f>
        <v>0</v>
      </c>
      <c r="G313" s="4" t="s">
        <v>52</v>
      </c>
      <c r="H313" s="4" t="s">
        <v>53</v>
      </c>
      <c r="I313" s="4"/>
      <c r="J313" s="4"/>
      <c r="K313" s="4">
        <v>203</v>
      </c>
      <c r="L313" s="4">
        <v>11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231</v>
      </c>
      <c r="F314" s="4">
        <f>ROUND(Source!BB301,O314)</f>
        <v>0</v>
      </c>
      <c r="G314" s="4" t="s">
        <v>54</v>
      </c>
      <c r="H314" s="4" t="s">
        <v>55</v>
      </c>
      <c r="I314" s="4"/>
      <c r="J314" s="4"/>
      <c r="K314" s="4">
        <v>231</v>
      </c>
      <c r="L314" s="4">
        <v>12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204</v>
      </c>
      <c r="F315" s="4">
        <f>ROUND(Source!R301,O315)</f>
        <v>0</v>
      </c>
      <c r="G315" s="4" t="s">
        <v>56</v>
      </c>
      <c r="H315" s="4" t="s">
        <v>57</v>
      </c>
      <c r="I315" s="4"/>
      <c r="J315" s="4"/>
      <c r="K315" s="4">
        <v>204</v>
      </c>
      <c r="L315" s="4">
        <v>13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205</v>
      </c>
      <c r="F316" s="4">
        <f>ROUND(Source!S301,O316)</f>
        <v>0</v>
      </c>
      <c r="G316" s="4" t="s">
        <v>58</v>
      </c>
      <c r="H316" s="4" t="s">
        <v>59</v>
      </c>
      <c r="I316" s="4"/>
      <c r="J316" s="4"/>
      <c r="K316" s="4">
        <v>205</v>
      </c>
      <c r="L316" s="4">
        <v>14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232</v>
      </c>
      <c r="F317" s="4">
        <f>ROUND(Source!BC301,O317)</f>
        <v>0</v>
      </c>
      <c r="G317" s="4" t="s">
        <v>60</v>
      </c>
      <c r="H317" s="4" t="s">
        <v>61</v>
      </c>
      <c r="I317" s="4"/>
      <c r="J317" s="4"/>
      <c r="K317" s="4">
        <v>232</v>
      </c>
      <c r="L317" s="4">
        <v>15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214</v>
      </c>
      <c r="F318" s="4">
        <f>ROUND(Source!AS301,O318)</f>
        <v>689.61</v>
      </c>
      <c r="G318" s="4" t="s">
        <v>62</v>
      </c>
      <c r="H318" s="4" t="s">
        <v>63</v>
      </c>
      <c r="I318" s="4"/>
      <c r="J318" s="4"/>
      <c r="K318" s="4">
        <v>214</v>
      </c>
      <c r="L318" s="4">
        <v>16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689.61</v>
      </c>
      <c r="X318" s="4">
        <v>1</v>
      </c>
      <c r="Y318" s="4">
        <v>689.61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215</v>
      </c>
      <c r="F319" s="4">
        <f>ROUND(Source!AT301,O319)</f>
        <v>0</v>
      </c>
      <c r="G319" s="4" t="s">
        <v>64</v>
      </c>
      <c r="H319" s="4" t="s">
        <v>65</v>
      </c>
      <c r="I319" s="4"/>
      <c r="J319" s="4"/>
      <c r="K319" s="4">
        <v>215</v>
      </c>
      <c r="L319" s="4">
        <v>17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217</v>
      </c>
      <c r="F320" s="4">
        <f>ROUND(Source!AU301,O320)</f>
        <v>0</v>
      </c>
      <c r="G320" s="4" t="s">
        <v>66</v>
      </c>
      <c r="H320" s="4" t="s">
        <v>67</v>
      </c>
      <c r="I320" s="4"/>
      <c r="J320" s="4"/>
      <c r="K320" s="4">
        <v>217</v>
      </c>
      <c r="L320" s="4">
        <v>18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230</v>
      </c>
      <c r="F321" s="4">
        <f>ROUND(Source!BA301,O321)</f>
        <v>0</v>
      </c>
      <c r="G321" s="4" t="s">
        <v>68</v>
      </c>
      <c r="H321" s="4" t="s">
        <v>69</v>
      </c>
      <c r="I321" s="4"/>
      <c r="J321" s="4"/>
      <c r="K321" s="4">
        <v>230</v>
      </c>
      <c r="L321" s="4">
        <v>19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206</v>
      </c>
      <c r="F322" s="4">
        <f>ROUND(Source!T301,O322)</f>
        <v>0</v>
      </c>
      <c r="G322" s="4" t="s">
        <v>70</v>
      </c>
      <c r="H322" s="4" t="s">
        <v>71</v>
      </c>
      <c r="I322" s="4"/>
      <c r="J322" s="4"/>
      <c r="K322" s="4">
        <v>206</v>
      </c>
      <c r="L322" s="4">
        <v>20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207</v>
      </c>
      <c r="F323" s="4">
        <f>ROUND(Source!U301,O323)</f>
        <v>0</v>
      </c>
      <c r="G323" s="4" t="s">
        <v>72</v>
      </c>
      <c r="H323" s="4" t="s">
        <v>73</v>
      </c>
      <c r="I323" s="4"/>
      <c r="J323" s="4"/>
      <c r="K323" s="4">
        <v>207</v>
      </c>
      <c r="L323" s="4">
        <v>21</v>
      </c>
      <c r="M323" s="4">
        <v>3</v>
      </c>
      <c r="N323" s="4" t="s">
        <v>3</v>
      </c>
      <c r="O323" s="4">
        <v>7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208</v>
      </c>
      <c r="F324" s="4">
        <f>ROUND(Source!V301,O324)</f>
        <v>0</v>
      </c>
      <c r="G324" s="4" t="s">
        <v>74</v>
      </c>
      <c r="H324" s="4" t="s">
        <v>75</v>
      </c>
      <c r="I324" s="4"/>
      <c r="J324" s="4"/>
      <c r="K324" s="4">
        <v>208</v>
      </c>
      <c r="L324" s="4">
        <v>22</v>
      </c>
      <c r="M324" s="4">
        <v>3</v>
      </c>
      <c r="N324" s="4" t="s">
        <v>3</v>
      </c>
      <c r="O324" s="4">
        <v>7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209</v>
      </c>
      <c r="F325" s="4">
        <f>ROUND(Source!W301,O325)</f>
        <v>0</v>
      </c>
      <c r="G325" s="4" t="s">
        <v>76</v>
      </c>
      <c r="H325" s="4" t="s">
        <v>77</v>
      </c>
      <c r="I325" s="4"/>
      <c r="J325" s="4"/>
      <c r="K325" s="4">
        <v>209</v>
      </c>
      <c r="L325" s="4">
        <v>23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233</v>
      </c>
      <c r="F326" s="4">
        <f>ROUND(Source!BD301,O326)</f>
        <v>0</v>
      </c>
      <c r="G326" s="4" t="s">
        <v>78</v>
      </c>
      <c r="H326" s="4" t="s">
        <v>79</v>
      </c>
      <c r="I326" s="4"/>
      <c r="J326" s="4"/>
      <c r="K326" s="4">
        <v>233</v>
      </c>
      <c r="L326" s="4">
        <v>24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210</v>
      </c>
      <c r="F327" s="4">
        <f>ROUND(Source!X301,O327)</f>
        <v>0</v>
      </c>
      <c r="G327" s="4" t="s">
        <v>80</v>
      </c>
      <c r="H327" s="4" t="s">
        <v>81</v>
      </c>
      <c r="I327" s="4"/>
      <c r="J327" s="4"/>
      <c r="K327" s="4">
        <v>210</v>
      </c>
      <c r="L327" s="4">
        <v>25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211</v>
      </c>
      <c r="F328" s="4">
        <f>ROUND(Source!Y301,O328)</f>
        <v>0</v>
      </c>
      <c r="G328" s="4" t="s">
        <v>82</v>
      </c>
      <c r="H328" s="4" t="s">
        <v>83</v>
      </c>
      <c r="I328" s="4"/>
      <c r="J328" s="4"/>
      <c r="K328" s="4">
        <v>211</v>
      </c>
      <c r="L328" s="4">
        <v>26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224</v>
      </c>
      <c r="F329" s="4">
        <f>ROUND(Source!AR301,O329)</f>
        <v>689.61</v>
      </c>
      <c r="G329" s="4" t="s">
        <v>84</v>
      </c>
      <c r="H329" s="4" t="s">
        <v>85</v>
      </c>
      <c r="I329" s="4"/>
      <c r="J329" s="4"/>
      <c r="K329" s="4">
        <v>224</v>
      </c>
      <c r="L329" s="4">
        <v>27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689.61</v>
      </c>
      <c r="X329" s="4">
        <v>1</v>
      </c>
      <c r="Y329" s="4">
        <v>689.61</v>
      </c>
      <c r="Z329" s="4"/>
      <c r="AA329" s="4"/>
      <c r="AB329" s="4"/>
    </row>
    <row r="331" spans="1:206" x14ac:dyDescent="0.2">
      <c r="A331" s="2">
        <v>51</v>
      </c>
      <c r="B331" s="2">
        <f>B20</f>
        <v>1</v>
      </c>
      <c r="C331" s="2">
        <f>A20</f>
        <v>3</v>
      </c>
      <c r="D331" s="2">
        <f>ROW(A20)</f>
        <v>20</v>
      </c>
      <c r="E331" s="2"/>
      <c r="F331" s="2" t="str">
        <f>IF(F20&lt;&gt;"",F20,"")</f>
        <v>Новая локальная смета</v>
      </c>
      <c r="G331" s="2" t="str">
        <f>IF(G20&lt;&gt;"",G20,"")</f>
        <v>Новая локальная смета</v>
      </c>
      <c r="H331" s="2">
        <v>0</v>
      </c>
      <c r="I331" s="2"/>
      <c r="J331" s="2"/>
      <c r="K331" s="2"/>
      <c r="L331" s="2"/>
      <c r="M331" s="2"/>
      <c r="N331" s="2"/>
      <c r="O331" s="2">
        <f t="shared" ref="O331:T331" si="136">ROUND(O104+O143+O182+O218+O265+O301+AB331,2)</f>
        <v>173628.26</v>
      </c>
      <c r="P331" s="2">
        <f t="shared" si="136"/>
        <v>110192.16</v>
      </c>
      <c r="Q331" s="2">
        <f t="shared" si="136"/>
        <v>25642.93</v>
      </c>
      <c r="R331" s="2">
        <f t="shared" si="136"/>
        <v>0</v>
      </c>
      <c r="S331" s="2">
        <f t="shared" si="136"/>
        <v>37793.17</v>
      </c>
      <c r="T331" s="2">
        <f t="shared" si="136"/>
        <v>0</v>
      </c>
      <c r="U331" s="2">
        <f>U104+U143+U182+U218+U265+U301+AH331</f>
        <v>143.523011</v>
      </c>
      <c r="V331" s="2">
        <f>V104+V143+V182+V218+V265+V301+AI331</f>
        <v>0</v>
      </c>
      <c r="W331" s="2">
        <f>ROUND(W104+W143+W182+W218+W265+W301+AJ331,2)</f>
        <v>0</v>
      </c>
      <c r="X331" s="2">
        <f>ROUND(X104+X143+X182+X218+X265+X301+AK331,2)</f>
        <v>70258.22</v>
      </c>
      <c r="Y331" s="2">
        <f>ROUND(Y104+Y143+Y182+Y218+Y265+Y301+AL331,2)</f>
        <v>22675.91</v>
      </c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>
        <f t="shared" ref="AO331:BD331" si="137">ROUND(AO104+AO143+AO182+AO218+AO265+AO301+BX331,2)</f>
        <v>0</v>
      </c>
      <c r="AP331" s="2">
        <f t="shared" si="137"/>
        <v>0</v>
      </c>
      <c r="AQ331" s="2">
        <f t="shared" si="137"/>
        <v>0</v>
      </c>
      <c r="AR331" s="2">
        <f t="shared" si="137"/>
        <v>266562.39</v>
      </c>
      <c r="AS331" s="2">
        <f t="shared" si="137"/>
        <v>266562.39</v>
      </c>
      <c r="AT331" s="2">
        <f t="shared" si="137"/>
        <v>0</v>
      </c>
      <c r="AU331" s="2">
        <f t="shared" si="137"/>
        <v>0</v>
      </c>
      <c r="AV331" s="2">
        <f t="shared" si="137"/>
        <v>110192.16</v>
      </c>
      <c r="AW331" s="2">
        <f t="shared" si="137"/>
        <v>110192.16</v>
      </c>
      <c r="AX331" s="2">
        <f t="shared" si="137"/>
        <v>0</v>
      </c>
      <c r="AY331" s="2">
        <f t="shared" si="137"/>
        <v>110192.16</v>
      </c>
      <c r="AZ331" s="2">
        <f t="shared" si="137"/>
        <v>0</v>
      </c>
      <c r="BA331" s="2">
        <f t="shared" si="137"/>
        <v>0</v>
      </c>
      <c r="BB331" s="2">
        <f t="shared" si="137"/>
        <v>0</v>
      </c>
      <c r="BC331" s="2">
        <f t="shared" si="137"/>
        <v>0</v>
      </c>
      <c r="BD331" s="2">
        <f t="shared" si="137"/>
        <v>0</v>
      </c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>
        <v>0</v>
      </c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201</v>
      </c>
      <c r="F333" s="4">
        <f>ROUND(Source!O331,O333)</f>
        <v>173628.26</v>
      </c>
      <c r="G333" s="4" t="s">
        <v>32</v>
      </c>
      <c r="H333" s="4" t="s">
        <v>33</v>
      </c>
      <c r="I333" s="4"/>
      <c r="J333" s="4"/>
      <c r="K333" s="4">
        <v>201</v>
      </c>
      <c r="L333" s="4">
        <v>1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173628.26</v>
      </c>
      <c r="X333" s="4">
        <v>1</v>
      </c>
      <c r="Y333" s="4">
        <v>173628.26</v>
      </c>
      <c r="Z333" s="4"/>
      <c r="AA333" s="4"/>
      <c r="AB333" s="4"/>
    </row>
    <row r="334" spans="1:206" x14ac:dyDescent="0.2">
      <c r="A334" s="4">
        <v>50</v>
      </c>
      <c r="B334" s="4">
        <v>0</v>
      </c>
      <c r="C334" s="4">
        <v>0</v>
      </c>
      <c r="D334" s="4">
        <v>1</v>
      </c>
      <c r="E334" s="4">
        <v>202</v>
      </c>
      <c r="F334" s="4">
        <f>ROUND(Source!P331,O334)</f>
        <v>110192.16</v>
      </c>
      <c r="G334" s="4" t="s">
        <v>34</v>
      </c>
      <c r="H334" s="4" t="s">
        <v>35</v>
      </c>
      <c r="I334" s="4"/>
      <c r="J334" s="4"/>
      <c r="K334" s="4">
        <v>202</v>
      </c>
      <c r="L334" s="4">
        <v>2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110192.16</v>
      </c>
      <c r="X334" s="4">
        <v>1</v>
      </c>
      <c r="Y334" s="4">
        <v>110192.16</v>
      </c>
      <c r="Z334" s="4"/>
      <c r="AA334" s="4"/>
      <c r="AB334" s="4"/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222</v>
      </c>
      <c r="F335" s="4">
        <f>ROUND(Source!AO331,O335)</f>
        <v>0</v>
      </c>
      <c r="G335" s="4" t="s">
        <v>36</v>
      </c>
      <c r="H335" s="4" t="s">
        <v>37</v>
      </c>
      <c r="I335" s="4"/>
      <c r="J335" s="4"/>
      <c r="K335" s="4">
        <v>222</v>
      </c>
      <c r="L335" s="4">
        <v>3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225</v>
      </c>
      <c r="F336" s="4">
        <f>ROUND(Source!AV331,O336)</f>
        <v>110192.16</v>
      </c>
      <c r="G336" s="4" t="s">
        <v>38</v>
      </c>
      <c r="H336" s="4" t="s">
        <v>39</v>
      </c>
      <c r="I336" s="4"/>
      <c r="J336" s="4"/>
      <c r="K336" s="4">
        <v>225</v>
      </c>
      <c r="L336" s="4">
        <v>4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110192.16</v>
      </c>
      <c r="X336" s="4">
        <v>1</v>
      </c>
      <c r="Y336" s="4">
        <v>110192.16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226</v>
      </c>
      <c r="F337" s="4">
        <f>ROUND(Source!AW331,O337)</f>
        <v>110192.16</v>
      </c>
      <c r="G337" s="4" t="s">
        <v>40</v>
      </c>
      <c r="H337" s="4" t="s">
        <v>41</v>
      </c>
      <c r="I337" s="4"/>
      <c r="J337" s="4"/>
      <c r="K337" s="4">
        <v>226</v>
      </c>
      <c r="L337" s="4">
        <v>5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110192.16</v>
      </c>
      <c r="X337" s="4">
        <v>1</v>
      </c>
      <c r="Y337" s="4">
        <v>110192.16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227</v>
      </c>
      <c r="F338" s="4">
        <f>ROUND(Source!AX331,O338)</f>
        <v>0</v>
      </c>
      <c r="G338" s="4" t="s">
        <v>42</v>
      </c>
      <c r="H338" s="4" t="s">
        <v>43</v>
      </c>
      <c r="I338" s="4"/>
      <c r="J338" s="4"/>
      <c r="K338" s="4">
        <v>227</v>
      </c>
      <c r="L338" s="4">
        <v>6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228</v>
      </c>
      <c r="F339" s="4">
        <f>ROUND(Source!AY331,O339)</f>
        <v>110192.16</v>
      </c>
      <c r="G339" s="4" t="s">
        <v>44</v>
      </c>
      <c r="H339" s="4" t="s">
        <v>45</v>
      </c>
      <c r="I339" s="4"/>
      <c r="J339" s="4"/>
      <c r="K339" s="4">
        <v>228</v>
      </c>
      <c r="L339" s="4">
        <v>7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110192.16</v>
      </c>
      <c r="X339" s="4">
        <v>1</v>
      </c>
      <c r="Y339" s="4">
        <v>110192.16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216</v>
      </c>
      <c r="F340" s="4">
        <f>ROUND(Source!AP331,O340)</f>
        <v>0</v>
      </c>
      <c r="G340" s="4" t="s">
        <v>46</v>
      </c>
      <c r="H340" s="4" t="s">
        <v>47</v>
      </c>
      <c r="I340" s="4"/>
      <c r="J340" s="4"/>
      <c r="K340" s="4">
        <v>216</v>
      </c>
      <c r="L340" s="4">
        <v>8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223</v>
      </c>
      <c r="F341" s="4">
        <f>ROUND(Source!AQ331,O341)</f>
        <v>0</v>
      </c>
      <c r="G341" s="4" t="s">
        <v>48</v>
      </c>
      <c r="H341" s="4" t="s">
        <v>49</v>
      </c>
      <c r="I341" s="4"/>
      <c r="J341" s="4"/>
      <c r="K341" s="4">
        <v>223</v>
      </c>
      <c r="L341" s="4">
        <v>9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229</v>
      </c>
      <c r="F342" s="4">
        <f>ROUND(Source!AZ331,O342)</f>
        <v>0</v>
      </c>
      <c r="G342" s="4" t="s">
        <v>50</v>
      </c>
      <c r="H342" s="4" t="s">
        <v>51</v>
      </c>
      <c r="I342" s="4"/>
      <c r="J342" s="4"/>
      <c r="K342" s="4">
        <v>229</v>
      </c>
      <c r="L342" s="4">
        <v>10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203</v>
      </c>
      <c r="F343" s="4">
        <f>ROUND(Source!Q331,O343)</f>
        <v>25642.93</v>
      </c>
      <c r="G343" s="4" t="s">
        <v>52</v>
      </c>
      <c r="H343" s="4" t="s">
        <v>53</v>
      </c>
      <c r="I343" s="4"/>
      <c r="J343" s="4"/>
      <c r="K343" s="4">
        <v>203</v>
      </c>
      <c r="L343" s="4">
        <v>11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25642.93</v>
      </c>
      <c r="X343" s="4">
        <v>1</v>
      </c>
      <c r="Y343" s="4">
        <v>25642.93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231</v>
      </c>
      <c r="F344" s="4">
        <f>ROUND(Source!BB331,O344)</f>
        <v>0</v>
      </c>
      <c r="G344" s="4" t="s">
        <v>54</v>
      </c>
      <c r="H344" s="4" t="s">
        <v>55</v>
      </c>
      <c r="I344" s="4"/>
      <c r="J344" s="4"/>
      <c r="K344" s="4">
        <v>231</v>
      </c>
      <c r="L344" s="4">
        <v>12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204</v>
      </c>
      <c r="F345" s="4">
        <f>ROUND(Source!R331,O345)</f>
        <v>0</v>
      </c>
      <c r="G345" s="4" t="s">
        <v>56</v>
      </c>
      <c r="H345" s="4" t="s">
        <v>57</v>
      </c>
      <c r="I345" s="4"/>
      <c r="J345" s="4"/>
      <c r="K345" s="4">
        <v>204</v>
      </c>
      <c r="L345" s="4">
        <v>13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205</v>
      </c>
      <c r="F346" s="4">
        <f>ROUND(Source!S331,O346)</f>
        <v>37793.17</v>
      </c>
      <c r="G346" s="4" t="s">
        <v>58</v>
      </c>
      <c r="H346" s="4" t="s">
        <v>59</v>
      </c>
      <c r="I346" s="4"/>
      <c r="J346" s="4"/>
      <c r="K346" s="4">
        <v>205</v>
      </c>
      <c r="L346" s="4">
        <v>14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37793.17</v>
      </c>
      <c r="X346" s="4">
        <v>1</v>
      </c>
      <c r="Y346" s="4">
        <v>37793.17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232</v>
      </c>
      <c r="F347" s="4">
        <f>ROUND(Source!BC331,O347)</f>
        <v>0</v>
      </c>
      <c r="G347" s="4" t="s">
        <v>60</v>
      </c>
      <c r="H347" s="4" t="s">
        <v>61</v>
      </c>
      <c r="I347" s="4"/>
      <c r="J347" s="4"/>
      <c r="K347" s="4">
        <v>232</v>
      </c>
      <c r="L347" s="4">
        <v>15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214</v>
      </c>
      <c r="F348" s="4">
        <f>ROUND(Source!AS331,O348)</f>
        <v>266562.39</v>
      </c>
      <c r="G348" s="4" t="s">
        <v>62</v>
      </c>
      <c r="H348" s="4" t="s">
        <v>63</v>
      </c>
      <c r="I348" s="4"/>
      <c r="J348" s="4"/>
      <c r="K348" s="4">
        <v>214</v>
      </c>
      <c r="L348" s="4">
        <v>16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266562.39</v>
      </c>
      <c r="X348" s="4">
        <v>1</v>
      </c>
      <c r="Y348" s="4">
        <v>266562.39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215</v>
      </c>
      <c r="F349" s="4">
        <f>ROUND(Source!AT331,O349)</f>
        <v>0</v>
      </c>
      <c r="G349" s="4" t="s">
        <v>64</v>
      </c>
      <c r="H349" s="4" t="s">
        <v>65</v>
      </c>
      <c r="I349" s="4"/>
      <c r="J349" s="4"/>
      <c r="K349" s="4">
        <v>215</v>
      </c>
      <c r="L349" s="4">
        <v>17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217</v>
      </c>
      <c r="F350" s="4">
        <f>ROUND(Source!AU331,O350)</f>
        <v>0</v>
      </c>
      <c r="G350" s="4" t="s">
        <v>66</v>
      </c>
      <c r="H350" s="4" t="s">
        <v>67</v>
      </c>
      <c r="I350" s="4"/>
      <c r="J350" s="4"/>
      <c r="K350" s="4">
        <v>217</v>
      </c>
      <c r="L350" s="4">
        <v>18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230</v>
      </c>
      <c r="F351" s="4">
        <f>ROUND(Source!BA331,O351)</f>
        <v>0</v>
      </c>
      <c r="G351" s="4" t="s">
        <v>68</v>
      </c>
      <c r="H351" s="4" t="s">
        <v>69</v>
      </c>
      <c r="I351" s="4"/>
      <c r="J351" s="4"/>
      <c r="K351" s="4">
        <v>230</v>
      </c>
      <c r="L351" s="4">
        <v>19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206</v>
      </c>
      <c r="F352" s="4">
        <f>ROUND(Source!T331,O352)</f>
        <v>0</v>
      </c>
      <c r="G352" s="4" t="s">
        <v>70</v>
      </c>
      <c r="H352" s="4" t="s">
        <v>71</v>
      </c>
      <c r="I352" s="4"/>
      <c r="J352" s="4"/>
      <c r="K352" s="4">
        <v>206</v>
      </c>
      <c r="L352" s="4">
        <v>20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207</v>
      </c>
      <c r="F353" s="4">
        <f>ROUND(Source!U331,O353)</f>
        <v>143.523011</v>
      </c>
      <c r="G353" s="4" t="s">
        <v>72</v>
      </c>
      <c r="H353" s="4" t="s">
        <v>73</v>
      </c>
      <c r="I353" s="4"/>
      <c r="J353" s="4"/>
      <c r="K353" s="4">
        <v>207</v>
      </c>
      <c r="L353" s="4">
        <v>21</v>
      </c>
      <c r="M353" s="4">
        <v>3</v>
      </c>
      <c r="N353" s="4" t="s">
        <v>3</v>
      </c>
      <c r="O353" s="4">
        <v>7</v>
      </c>
      <c r="P353" s="4"/>
      <c r="Q353" s="4"/>
      <c r="R353" s="4"/>
      <c r="S353" s="4"/>
      <c r="T353" s="4"/>
      <c r="U353" s="4"/>
      <c r="V353" s="4"/>
      <c r="W353" s="4">
        <v>143.523011</v>
      </c>
      <c r="X353" s="4">
        <v>1</v>
      </c>
      <c r="Y353" s="4">
        <v>143.523011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208</v>
      </c>
      <c r="F354" s="4">
        <f>ROUND(Source!V331,O354)</f>
        <v>0</v>
      </c>
      <c r="G354" s="4" t="s">
        <v>74</v>
      </c>
      <c r="H354" s="4" t="s">
        <v>75</v>
      </c>
      <c r="I354" s="4"/>
      <c r="J354" s="4"/>
      <c r="K354" s="4">
        <v>208</v>
      </c>
      <c r="L354" s="4">
        <v>22</v>
      </c>
      <c r="M354" s="4">
        <v>3</v>
      </c>
      <c r="N354" s="4" t="s">
        <v>3</v>
      </c>
      <c r="O354" s="4">
        <v>7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209</v>
      </c>
      <c r="F355" s="4">
        <f>ROUND(Source!W331,O355)</f>
        <v>0</v>
      </c>
      <c r="G355" s="4" t="s">
        <v>76</v>
      </c>
      <c r="H355" s="4" t="s">
        <v>77</v>
      </c>
      <c r="I355" s="4"/>
      <c r="J355" s="4"/>
      <c r="K355" s="4">
        <v>209</v>
      </c>
      <c r="L355" s="4">
        <v>23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233</v>
      </c>
      <c r="F356" s="4">
        <f>ROUND(Source!BD331,O356)</f>
        <v>0</v>
      </c>
      <c r="G356" s="4" t="s">
        <v>78</v>
      </c>
      <c r="H356" s="4" t="s">
        <v>79</v>
      </c>
      <c r="I356" s="4"/>
      <c r="J356" s="4"/>
      <c r="K356" s="4">
        <v>233</v>
      </c>
      <c r="L356" s="4">
        <v>24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210</v>
      </c>
      <c r="F357" s="4">
        <f>ROUND(Source!X331,O357)</f>
        <v>70258.22</v>
      </c>
      <c r="G357" s="4" t="s">
        <v>80</v>
      </c>
      <c r="H357" s="4" t="s">
        <v>81</v>
      </c>
      <c r="I357" s="4"/>
      <c r="J357" s="4"/>
      <c r="K357" s="4">
        <v>210</v>
      </c>
      <c r="L357" s="4">
        <v>25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70258.22</v>
      </c>
      <c r="X357" s="4">
        <v>1</v>
      </c>
      <c r="Y357" s="4">
        <v>70258.22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211</v>
      </c>
      <c r="F358" s="4">
        <f>ROUND(Source!Y331,O358)</f>
        <v>22675.91</v>
      </c>
      <c r="G358" s="4" t="s">
        <v>82</v>
      </c>
      <c r="H358" s="4" t="s">
        <v>83</v>
      </c>
      <c r="I358" s="4"/>
      <c r="J358" s="4"/>
      <c r="K358" s="4">
        <v>211</v>
      </c>
      <c r="L358" s="4">
        <v>26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22675.91</v>
      </c>
      <c r="X358" s="4">
        <v>1</v>
      </c>
      <c r="Y358" s="4">
        <v>22675.91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224</v>
      </c>
      <c r="F359" s="4">
        <f>ROUND(Source!AR331,O359)</f>
        <v>266562.39</v>
      </c>
      <c r="G359" s="4" t="s">
        <v>84</v>
      </c>
      <c r="H359" s="4" t="s">
        <v>85</v>
      </c>
      <c r="I359" s="4"/>
      <c r="J359" s="4"/>
      <c r="K359" s="4">
        <v>224</v>
      </c>
      <c r="L359" s="4">
        <v>27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266562.39</v>
      </c>
      <c r="X359" s="4">
        <v>1</v>
      </c>
      <c r="Y359" s="4">
        <v>266562.39</v>
      </c>
      <c r="Z359" s="4"/>
      <c r="AA359" s="4"/>
      <c r="AB359" s="4"/>
    </row>
    <row r="361" spans="1:206" x14ac:dyDescent="0.2">
      <c r="A361" s="2">
        <v>51</v>
      </c>
      <c r="B361" s="2">
        <f>B12</f>
        <v>432</v>
      </c>
      <c r="C361" s="2">
        <f>A12</f>
        <v>1</v>
      </c>
      <c r="D361" s="2">
        <f>ROW(A12)</f>
        <v>12</v>
      </c>
      <c r="E361" s="2"/>
      <c r="F361" s="2" t="str">
        <f>IF(F12&lt;&gt;"",F12,"")</f>
        <v/>
      </c>
      <c r="G361" s="2" t="str">
        <f>IF(G12&lt;&gt;"",G12,"")</f>
        <v>1.1. Расчистка просек от ДКР 2026 МО ВУЕР</v>
      </c>
      <c r="H361" s="2">
        <v>0</v>
      </c>
      <c r="I361" s="2"/>
      <c r="J361" s="2"/>
      <c r="K361" s="2"/>
      <c r="L361" s="2"/>
      <c r="M361" s="2"/>
      <c r="N361" s="2"/>
      <c r="O361" s="2">
        <f t="shared" ref="O361:T361" si="138">ROUND(O331,2)</f>
        <v>173628.26</v>
      </c>
      <c r="P361" s="2">
        <f t="shared" si="138"/>
        <v>110192.16</v>
      </c>
      <c r="Q361" s="2">
        <f t="shared" si="138"/>
        <v>25642.93</v>
      </c>
      <c r="R361" s="2">
        <f t="shared" si="138"/>
        <v>0</v>
      </c>
      <c r="S361" s="2">
        <f t="shared" si="138"/>
        <v>37793.17</v>
      </c>
      <c r="T361" s="2">
        <f t="shared" si="138"/>
        <v>0</v>
      </c>
      <c r="U361" s="2">
        <f>U331</f>
        <v>143.523011</v>
      </c>
      <c r="V361" s="2">
        <f>V331</f>
        <v>0</v>
      </c>
      <c r="W361" s="2">
        <f>ROUND(W331,2)</f>
        <v>0</v>
      </c>
      <c r="X361" s="2">
        <f>ROUND(X331,2)</f>
        <v>70258.22</v>
      </c>
      <c r="Y361" s="2">
        <f>ROUND(Y331,2)</f>
        <v>22675.91</v>
      </c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>
        <f t="shared" ref="AO361:BD361" si="139">ROUND(AO331,2)</f>
        <v>0</v>
      </c>
      <c r="AP361" s="2">
        <f t="shared" si="139"/>
        <v>0</v>
      </c>
      <c r="AQ361" s="2">
        <f t="shared" si="139"/>
        <v>0</v>
      </c>
      <c r="AR361" s="2">
        <f t="shared" si="139"/>
        <v>266562.39</v>
      </c>
      <c r="AS361" s="2">
        <f t="shared" si="139"/>
        <v>266562.39</v>
      </c>
      <c r="AT361" s="2">
        <f t="shared" si="139"/>
        <v>0</v>
      </c>
      <c r="AU361" s="2">
        <f t="shared" si="139"/>
        <v>0</v>
      </c>
      <c r="AV361" s="2">
        <f t="shared" si="139"/>
        <v>110192.16</v>
      </c>
      <c r="AW361" s="2">
        <f t="shared" si="139"/>
        <v>110192.16</v>
      </c>
      <c r="AX361" s="2">
        <f t="shared" si="139"/>
        <v>0</v>
      </c>
      <c r="AY361" s="2">
        <f t="shared" si="139"/>
        <v>110192.16</v>
      </c>
      <c r="AZ361" s="2">
        <f t="shared" si="139"/>
        <v>0</v>
      </c>
      <c r="BA361" s="2">
        <f t="shared" si="139"/>
        <v>0</v>
      </c>
      <c r="BB361" s="2">
        <f t="shared" si="139"/>
        <v>0</v>
      </c>
      <c r="BC361" s="2">
        <f t="shared" si="139"/>
        <v>0</v>
      </c>
      <c r="BD361" s="2">
        <f t="shared" si="139"/>
        <v>0</v>
      </c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  <c r="GP361" s="3"/>
      <c r="GQ361" s="3"/>
      <c r="GR361" s="3"/>
      <c r="GS361" s="3"/>
      <c r="GT361" s="3"/>
      <c r="GU361" s="3"/>
      <c r="GV361" s="3"/>
      <c r="GW361" s="3"/>
      <c r="GX361" s="3">
        <v>0</v>
      </c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201</v>
      </c>
      <c r="F363" s="4">
        <f>ROUND(Source!O361,O363)</f>
        <v>173628.26</v>
      </c>
      <c r="G363" s="4" t="s">
        <v>32</v>
      </c>
      <c r="H363" s="4" t="s">
        <v>33</v>
      </c>
      <c r="I363" s="4"/>
      <c r="J363" s="4"/>
      <c r="K363" s="4">
        <v>201</v>
      </c>
      <c r="L363" s="4">
        <v>1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173628.26</v>
      </c>
      <c r="X363" s="4">
        <v>1</v>
      </c>
      <c r="Y363" s="4">
        <v>173628.26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202</v>
      </c>
      <c r="F364" s="4">
        <f>ROUND(Source!P361,O364)</f>
        <v>110192.16</v>
      </c>
      <c r="G364" s="4" t="s">
        <v>34</v>
      </c>
      <c r="H364" s="4" t="s">
        <v>35</v>
      </c>
      <c r="I364" s="4"/>
      <c r="J364" s="4"/>
      <c r="K364" s="4">
        <v>202</v>
      </c>
      <c r="L364" s="4">
        <v>2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110192.16</v>
      </c>
      <c r="X364" s="4">
        <v>1</v>
      </c>
      <c r="Y364" s="4">
        <v>110192.16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222</v>
      </c>
      <c r="F365" s="4">
        <f>ROUND(Source!AO361,O365)</f>
        <v>0</v>
      </c>
      <c r="G365" s="4" t="s">
        <v>36</v>
      </c>
      <c r="H365" s="4" t="s">
        <v>37</v>
      </c>
      <c r="I365" s="4"/>
      <c r="J365" s="4"/>
      <c r="K365" s="4">
        <v>222</v>
      </c>
      <c r="L365" s="4">
        <v>3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06" x14ac:dyDescent="0.2">
      <c r="A366" s="4">
        <v>50</v>
      </c>
      <c r="B366" s="4">
        <v>0</v>
      </c>
      <c r="C366" s="4">
        <v>0</v>
      </c>
      <c r="D366" s="4">
        <v>1</v>
      </c>
      <c r="E366" s="4">
        <v>225</v>
      </c>
      <c r="F366" s="4">
        <f>ROUND(Source!AV361,O366)</f>
        <v>110192.16</v>
      </c>
      <c r="G366" s="4" t="s">
        <v>38</v>
      </c>
      <c r="H366" s="4" t="s">
        <v>39</v>
      </c>
      <c r="I366" s="4"/>
      <c r="J366" s="4"/>
      <c r="K366" s="4">
        <v>225</v>
      </c>
      <c r="L366" s="4">
        <v>4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110192.16</v>
      </c>
      <c r="X366" s="4">
        <v>1</v>
      </c>
      <c r="Y366" s="4">
        <v>110192.16</v>
      </c>
      <c r="Z366" s="4"/>
      <c r="AA366" s="4"/>
      <c r="AB366" s="4"/>
    </row>
    <row r="367" spans="1:206" x14ac:dyDescent="0.2">
      <c r="A367" s="4">
        <v>50</v>
      </c>
      <c r="B367" s="4">
        <v>0</v>
      </c>
      <c r="C367" s="4">
        <v>0</v>
      </c>
      <c r="D367" s="4">
        <v>1</v>
      </c>
      <c r="E367" s="4">
        <v>226</v>
      </c>
      <c r="F367" s="4">
        <f>ROUND(Source!AW361,O367)</f>
        <v>110192.16</v>
      </c>
      <c r="G367" s="4" t="s">
        <v>40</v>
      </c>
      <c r="H367" s="4" t="s">
        <v>41</v>
      </c>
      <c r="I367" s="4"/>
      <c r="J367" s="4"/>
      <c r="K367" s="4">
        <v>226</v>
      </c>
      <c r="L367" s="4">
        <v>5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110192.16</v>
      </c>
      <c r="X367" s="4">
        <v>1</v>
      </c>
      <c r="Y367" s="4">
        <v>110192.16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227</v>
      </c>
      <c r="F368" s="4">
        <f>ROUND(Source!AX361,O368)</f>
        <v>0</v>
      </c>
      <c r="G368" s="4" t="s">
        <v>42</v>
      </c>
      <c r="H368" s="4" t="s">
        <v>43</v>
      </c>
      <c r="I368" s="4"/>
      <c r="J368" s="4"/>
      <c r="K368" s="4">
        <v>227</v>
      </c>
      <c r="L368" s="4">
        <v>6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228</v>
      </c>
      <c r="F369" s="4">
        <f>ROUND(Source!AY361,O369)</f>
        <v>110192.16</v>
      </c>
      <c r="G369" s="4" t="s">
        <v>44</v>
      </c>
      <c r="H369" s="4" t="s">
        <v>45</v>
      </c>
      <c r="I369" s="4"/>
      <c r="J369" s="4"/>
      <c r="K369" s="4">
        <v>228</v>
      </c>
      <c r="L369" s="4">
        <v>7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110192.16</v>
      </c>
      <c r="X369" s="4">
        <v>1</v>
      </c>
      <c r="Y369" s="4">
        <v>110192.16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216</v>
      </c>
      <c r="F370" s="4">
        <f>ROUND(Source!AP361,O370)</f>
        <v>0</v>
      </c>
      <c r="G370" s="4" t="s">
        <v>46</v>
      </c>
      <c r="H370" s="4" t="s">
        <v>47</v>
      </c>
      <c r="I370" s="4"/>
      <c r="J370" s="4"/>
      <c r="K370" s="4">
        <v>216</v>
      </c>
      <c r="L370" s="4">
        <v>8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223</v>
      </c>
      <c r="F371" s="4">
        <f>ROUND(Source!AQ361,O371)</f>
        <v>0</v>
      </c>
      <c r="G371" s="4" t="s">
        <v>48</v>
      </c>
      <c r="H371" s="4" t="s">
        <v>49</v>
      </c>
      <c r="I371" s="4"/>
      <c r="J371" s="4"/>
      <c r="K371" s="4">
        <v>223</v>
      </c>
      <c r="L371" s="4">
        <v>9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229</v>
      </c>
      <c r="F372" s="4">
        <f>ROUND(Source!AZ361,O372)</f>
        <v>0</v>
      </c>
      <c r="G372" s="4" t="s">
        <v>50</v>
      </c>
      <c r="H372" s="4" t="s">
        <v>51</v>
      </c>
      <c r="I372" s="4"/>
      <c r="J372" s="4"/>
      <c r="K372" s="4">
        <v>229</v>
      </c>
      <c r="L372" s="4">
        <v>10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203</v>
      </c>
      <c r="F373" s="4">
        <f>ROUND(Source!Q361,O373)</f>
        <v>25642.93</v>
      </c>
      <c r="G373" s="4" t="s">
        <v>52</v>
      </c>
      <c r="H373" s="4" t="s">
        <v>53</v>
      </c>
      <c r="I373" s="4"/>
      <c r="J373" s="4"/>
      <c r="K373" s="4">
        <v>203</v>
      </c>
      <c r="L373" s="4">
        <v>11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25642.93</v>
      </c>
      <c r="X373" s="4">
        <v>1</v>
      </c>
      <c r="Y373" s="4">
        <v>25642.93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231</v>
      </c>
      <c r="F374" s="4">
        <f>ROUND(Source!BB361,O374)</f>
        <v>0</v>
      </c>
      <c r="G374" s="4" t="s">
        <v>54</v>
      </c>
      <c r="H374" s="4" t="s">
        <v>55</v>
      </c>
      <c r="I374" s="4"/>
      <c r="J374" s="4"/>
      <c r="K374" s="4">
        <v>231</v>
      </c>
      <c r="L374" s="4">
        <v>12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204</v>
      </c>
      <c r="F375" s="4">
        <f>ROUND(Source!R361,O375)</f>
        <v>0</v>
      </c>
      <c r="G375" s="4" t="s">
        <v>56</v>
      </c>
      <c r="H375" s="4" t="s">
        <v>57</v>
      </c>
      <c r="I375" s="4"/>
      <c r="J375" s="4"/>
      <c r="K375" s="4">
        <v>204</v>
      </c>
      <c r="L375" s="4">
        <v>13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205</v>
      </c>
      <c r="F376" s="4">
        <f>ROUND(Source!S361,O376)</f>
        <v>37793.17</v>
      </c>
      <c r="G376" s="4" t="s">
        <v>58</v>
      </c>
      <c r="H376" s="4" t="s">
        <v>59</v>
      </c>
      <c r="I376" s="4"/>
      <c r="J376" s="4"/>
      <c r="K376" s="4">
        <v>205</v>
      </c>
      <c r="L376" s="4">
        <v>14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37793.17</v>
      </c>
      <c r="X376" s="4">
        <v>1</v>
      </c>
      <c r="Y376" s="4">
        <v>37793.17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232</v>
      </c>
      <c r="F377" s="4">
        <f>ROUND(Source!BC361,O377)</f>
        <v>0</v>
      </c>
      <c r="G377" s="4" t="s">
        <v>60</v>
      </c>
      <c r="H377" s="4" t="s">
        <v>61</v>
      </c>
      <c r="I377" s="4"/>
      <c r="J377" s="4"/>
      <c r="K377" s="4">
        <v>232</v>
      </c>
      <c r="L377" s="4">
        <v>15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214</v>
      </c>
      <c r="F378" s="4">
        <f>ROUND(Source!AS361,O378)</f>
        <v>266562.39</v>
      </c>
      <c r="G378" s="4" t="s">
        <v>62</v>
      </c>
      <c r="H378" s="4" t="s">
        <v>63</v>
      </c>
      <c r="I378" s="4"/>
      <c r="J378" s="4"/>
      <c r="K378" s="4">
        <v>214</v>
      </c>
      <c r="L378" s="4">
        <v>16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266562.39</v>
      </c>
      <c r="X378" s="4">
        <v>1</v>
      </c>
      <c r="Y378" s="4">
        <v>266562.39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215</v>
      </c>
      <c r="F379" s="4">
        <f>ROUND(Source!AT361,O379)</f>
        <v>0</v>
      </c>
      <c r="G379" s="4" t="s">
        <v>64</v>
      </c>
      <c r="H379" s="4" t="s">
        <v>65</v>
      </c>
      <c r="I379" s="4"/>
      <c r="J379" s="4"/>
      <c r="K379" s="4">
        <v>215</v>
      </c>
      <c r="L379" s="4">
        <v>17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217</v>
      </c>
      <c r="F380" s="4">
        <f>ROUND(Source!AU361,O380)</f>
        <v>0</v>
      </c>
      <c r="G380" s="4" t="s">
        <v>66</v>
      </c>
      <c r="H380" s="4" t="s">
        <v>67</v>
      </c>
      <c r="I380" s="4"/>
      <c r="J380" s="4"/>
      <c r="K380" s="4">
        <v>217</v>
      </c>
      <c r="L380" s="4">
        <v>18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230</v>
      </c>
      <c r="F381" s="4">
        <f>ROUND(Source!BA361,O381)</f>
        <v>0</v>
      </c>
      <c r="G381" s="4" t="s">
        <v>68</v>
      </c>
      <c r="H381" s="4" t="s">
        <v>69</v>
      </c>
      <c r="I381" s="4"/>
      <c r="J381" s="4"/>
      <c r="K381" s="4">
        <v>230</v>
      </c>
      <c r="L381" s="4">
        <v>19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206</v>
      </c>
      <c r="F382" s="4">
        <f>ROUND(Source!T361,O382)</f>
        <v>0</v>
      </c>
      <c r="G382" s="4" t="s">
        <v>70</v>
      </c>
      <c r="H382" s="4" t="s">
        <v>71</v>
      </c>
      <c r="I382" s="4"/>
      <c r="J382" s="4"/>
      <c r="K382" s="4">
        <v>206</v>
      </c>
      <c r="L382" s="4">
        <v>20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207</v>
      </c>
      <c r="F383" s="4">
        <f>ROUND(Source!U361,O383)</f>
        <v>143.523011</v>
      </c>
      <c r="G383" s="4" t="s">
        <v>72</v>
      </c>
      <c r="H383" s="4" t="s">
        <v>73</v>
      </c>
      <c r="I383" s="4"/>
      <c r="J383" s="4"/>
      <c r="K383" s="4">
        <v>207</v>
      </c>
      <c r="L383" s="4">
        <v>21</v>
      </c>
      <c r="M383" s="4">
        <v>3</v>
      </c>
      <c r="N383" s="4" t="s">
        <v>3</v>
      </c>
      <c r="O383" s="4">
        <v>7</v>
      </c>
      <c r="P383" s="4"/>
      <c r="Q383" s="4"/>
      <c r="R383" s="4"/>
      <c r="S383" s="4"/>
      <c r="T383" s="4"/>
      <c r="U383" s="4"/>
      <c r="V383" s="4"/>
      <c r="W383" s="4">
        <v>143.523011</v>
      </c>
      <c r="X383" s="4">
        <v>1</v>
      </c>
      <c r="Y383" s="4">
        <v>143.523011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208</v>
      </c>
      <c r="F384" s="4">
        <f>ROUND(Source!V361,O384)</f>
        <v>0</v>
      </c>
      <c r="G384" s="4" t="s">
        <v>74</v>
      </c>
      <c r="H384" s="4" t="s">
        <v>75</v>
      </c>
      <c r="I384" s="4"/>
      <c r="J384" s="4"/>
      <c r="K384" s="4">
        <v>208</v>
      </c>
      <c r="L384" s="4">
        <v>22</v>
      </c>
      <c r="M384" s="4">
        <v>3</v>
      </c>
      <c r="N384" s="4" t="s">
        <v>3</v>
      </c>
      <c r="O384" s="4">
        <v>7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209</v>
      </c>
      <c r="F385" s="4">
        <f>ROUND(Source!W361,O385)</f>
        <v>0</v>
      </c>
      <c r="G385" s="4" t="s">
        <v>76</v>
      </c>
      <c r="H385" s="4" t="s">
        <v>77</v>
      </c>
      <c r="I385" s="4"/>
      <c r="J385" s="4"/>
      <c r="K385" s="4">
        <v>209</v>
      </c>
      <c r="L385" s="4">
        <v>23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233</v>
      </c>
      <c r="F386" s="4">
        <f>ROUND(Source!BD361,O386)</f>
        <v>0</v>
      </c>
      <c r="G386" s="4" t="s">
        <v>78</v>
      </c>
      <c r="H386" s="4" t="s">
        <v>79</v>
      </c>
      <c r="I386" s="4"/>
      <c r="J386" s="4"/>
      <c r="K386" s="4">
        <v>233</v>
      </c>
      <c r="L386" s="4">
        <v>24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210</v>
      </c>
      <c r="F387" s="4">
        <f>ROUND(Source!X361,O387)</f>
        <v>70258.22</v>
      </c>
      <c r="G387" s="4" t="s">
        <v>80</v>
      </c>
      <c r="H387" s="4" t="s">
        <v>81</v>
      </c>
      <c r="I387" s="4"/>
      <c r="J387" s="4"/>
      <c r="K387" s="4">
        <v>210</v>
      </c>
      <c r="L387" s="4">
        <v>25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70258.22</v>
      </c>
      <c r="X387" s="4">
        <v>1</v>
      </c>
      <c r="Y387" s="4">
        <v>70258.22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211</v>
      </c>
      <c r="F388" s="4">
        <f>ROUND(Source!Y361,O388)</f>
        <v>22675.91</v>
      </c>
      <c r="G388" s="4" t="s">
        <v>82</v>
      </c>
      <c r="H388" s="4" t="s">
        <v>83</v>
      </c>
      <c r="I388" s="4"/>
      <c r="J388" s="4"/>
      <c r="K388" s="4">
        <v>211</v>
      </c>
      <c r="L388" s="4">
        <v>26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22675.91</v>
      </c>
      <c r="X388" s="4">
        <v>1</v>
      </c>
      <c r="Y388" s="4">
        <v>22675.91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224</v>
      </c>
      <c r="F389" s="4">
        <f>ROUND(Source!AR361,O389)</f>
        <v>266562.39</v>
      </c>
      <c r="G389" s="4" t="s">
        <v>84</v>
      </c>
      <c r="H389" s="4" t="s">
        <v>85</v>
      </c>
      <c r="I389" s="4"/>
      <c r="J389" s="4"/>
      <c r="K389" s="4">
        <v>224</v>
      </c>
      <c r="L389" s="4">
        <v>27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266562.39</v>
      </c>
      <c r="X389" s="4">
        <v>1</v>
      </c>
      <c r="Y389" s="4">
        <v>266562.39</v>
      </c>
      <c r="Z389" s="4"/>
      <c r="AA389" s="4"/>
      <c r="AB389" s="4"/>
    </row>
    <row r="391" spans="1:28" x14ac:dyDescent="0.2">
      <c r="A391" s="5">
        <v>61</v>
      </c>
      <c r="B391" s="5"/>
      <c r="C391" s="5"/>
      <c r="D391" s="5"/>
      <c r="E391" s="5"/>
      <c r="F391" s="5">
        <v>10</v>
      </c>
      <c r="G391" s="5" t="s">
        <v>175</v>
      </c>
      <c r="H391" s="5" t="s">
        <v>176</v>
      </c>
    </row>
    <row r="392" spans="1:28" x14ac:dyDescent="0.2">
      <c r="A392" s="5">
        <v>61</v>
      </c>
      <c r="B392" s="5"/>
      <c r="C392" s="5"/>
      <c r="D392" s="5"/>
      <c r="E392" s="5"/>
      <c r="F392" s="5">
        <v>1900</v>
      </c>
      <c r="G392" s="5" t="s">
        <v>177</v>
      </c>
      <c r="H392" s="5" t="s">
        <v>178</v>
      </c>
    </row>
    <row r="393" spans="1:28" x14ac:dyDescent="0.2">
      <c r="A393" s="5">
        <v>61</v>
      </c>
      <c r="B393" s="5"/>
      <c r="C393" s="5"/>
      <c r="D393" s="5"/>
      <c r="E393" s="5"/>
      <c r="F393" s="5">
        <v>1800</v>
      </c>
      <c r="G393" s="5" t="s">
        <v>179</v>
      </c>
      <c r="H393" s="5" t="s">
        <v>178</v>
      </c>
    </row>
    <row r="394" spans="1:28" x14ac:dyDescent="0.2">
      <c r="A394" s="5">
        <v>61</v>
      </c>
      <c r="B394" s="5"/>
      <c r="C394" s="5"/>
      <c r="D394" s="5"/>
      <c r="E394" s="5"/>
      <c r="F394" s="5">
        <v>2</v>
      </c>
      <c r="G394" s="5" t="s">
        <v>180</v>
      </c>
      <c r="H394" s="5" t="s">
        <v>181</v>
      </c>
    </row>
    <row r="395" spans="1:28" x14ac:dyDescent="0.2">
      <c r="A395" s="5">
        <v>61</v>
      </c>
      <c r="B395" s="5"/>
      <c r="C395" s="5"/>
      <c r="D395" s="5"/>
      <c r="E395" s="5"/>
      <c r="F395" s="5">
        <v>10</v>
      </c>
      <c r="G395" s="5" t="s">
        <v>182</v>
      </c>
      <c r="H395" s="5" t="s">
        <v>182</v>
      </c>
    </row>
    <row r="396" spans="1:28" x14ac:dyDescent="0.2">
      <c r="A396" s="5">
        <v>61</v>
      </c>
      <c r="B396" s="5"/>
      <c r="C396" s="5"/>
      <c r="D396" s="5"/>
      <c r="E396" s="5"/>
      <c r="F396" s="5">
        <v>3</v>
      </c>
      <c r="G396" s="5" t="s">
        <v>183</v>
      </c>
      <c r="H396" s="5" t="s">
        <v>184</v>
      </c>
    </row>
    <row r="397" spans="1:28" x14ac:dyDescent="0.2">
      <c r="A397" s="5">
        <v>61</v>
      </c>
      <c r="B397" s="5"/>
      <c r="C397" s="5"/>
      <c r="D397" s="5"/>
      <c r="E397" s="5"/>
      <c r="F397" s="5">
        <v>2400</v>
      </c>
      <c r="G397" s="5" t="s">
        <v>185</v>
      </c>
      <c r="H397" s="5" t="s">
        <v>186</v>
      </c>
    </row>
    <row r="398" spans="1:28" x14ac:dyDescent="0.2">
      <c r="A398" s="5">
        <v>61</v>
      </c>
      <c r="B398" s="5"/>
      <c r="C398" s="5"/>
      <c r="D398" s="5"/>
      <c r="E398" s="5"/>
      <c r="F398" s="5">
        <v>0</v>
      </c>
      <c r="G398" s="5" t="s">
        <v>187</v>
      </c>
      <c r="H398" s="5" t="s">
        <v>188</v>
      </c>
    </row>
    <row r="399" spans="1:28" x14ac:dyDescent="0.2">
      <c r="A399" s="5">
        <v>61</v>
      </c>
      <c r="B399" s="5"/>
      <c r="C399" s="5"/>
      <c r="D399" s="5"/>
      <c r="E399" s="5"/>
      <c r="F399" s="5">
        <v>12</v>
      </c>
      <c r="G399" s="5" t="s">
        <v>189</v>
      </c>
      <c r="H399" s="5" t="s">
        <v>188</v>
      </c>
    </row>
    <row r="400" spans="1:28" x14ac:dyDescent="0.2">
      <c r="A400" s="5">
        <v>61</v>
      </c>
      <c r="B400" s="5"/>
      <c r="C400" s="5"/>
      <c r="D400" s="5"/>
      <c r="E400" s="5"/>
      <c r="F400" s="5">
        <v>0</v>
      </c>
      <c r="G400" s="5" t="s">
        <v>190</v>
      </c>
      <c r="H400" s="5" t="s">
        <v>188</v>
      </c>
    </row>
    <row r="401" spans="1:16" x14ac:dyDescent="0.2">
      <c r="A401" s="5">
        <v>61</v>
      </c>
      <c r="B401" s="5"/>
      <c r="C401" s="5"/>
      <c r="D401" s="5"/>
      <c r="E401" s="5"/>
      <c r="F401" s="5">
        <v>0</v>
      </c>
      <c r="G401" s="5" t="s">
        <v>191</v>
      </c>
      <c r="H401" s="5" t="s">
        <v>188</v>
      </c>
    </row>
    <row r="402" spans="1:16" x14ac:dyDescent="0.2">
      <c r="A402" s="5">
        <v>61</v>
      </c>
      <c r="B402" s="5"/>
      <c r="C402" s="5"/>
      <c r="D402" s="5"/>
      <c r="E402" s="5"/>
      <c r="F402" s="5">
        <v>2</v>
      </c>
      <c r="G402" s="5" t="s">
        <v>192</v>
      </c>
      <c r="H402" s="5" t="s">
        <v>188</v>
      </c>
    </row>
    <row r="403" spans="1:16" x14ac:dyDescent="0.2">
      <c r="A403" s="5">
        <v>61</v>
      </c>
      <c r="B403" s="5"/>
      <c r="C403" s="5"/>
      <c r="D403" s="5"/>
      <c r="E403" s="5"/>
      <c r="F403" s="5">
        <v>6</v>
      </c>
      <c r="G403" s="5" t="s">
        <v>193</v>
      </c>
      <c r="H403" s="5" t="s">
        <v>188</v>
      </c>
    </row>
    <row r="404" spans="1:16" x14ac:dyDescent="0.2">
      <c r="A404" s="5">
        <v>61</v>
      </c>
      <c r="B404" s="5"/>
      <c r="C404" s="5"/>
      <c r="D404" s="5"/>
      <c r="E404" s="5"/>
      <c r="F404" s="5">
        <v>12</v>
      </c>
      <c r="G404" s="5" t="s">
        <v>194</v>
      </c>
      <c r="H404" s="5" t="s">
        <v>194</v>
      </c>
    </row>
    <row r="407" spans="1:16" x14ac:dyDescent="0.2">
      <c r="A407">
        <v>70</v>
      </c>
      <c r="B407">
        <v>1</v>
      </c>
      <c r="D407">
        <v>1</v>
      </c>
      <c r="E407" t="s">
        <v>195</v>
      </c>
      <c r="F407" t="s">
        <v>196</v>
      </c>
      <c r="G407">
        <v>0</v>
      </c>
      <c r="H407">
        <v>0</v>
      </c>
      <c r="I407" t="s">
        <v>3</v>
      </c>
      <c r="J407">
        <v>1</v>
      </c>
      <c r="K407">
        <v>0</v>
      </c>
      <c r="L407" t="s">
        <v>3</v>
      </c>
      <c r="M407" t="s">
        <v>3</v>
      </c>
      <c r="N407">
        <v>0</v>
      </c>
      <c r="P407" t="s">
        <v>197</v>
      </c>
    </row>
    <row r="408" spans="1:16" x14ac:dyDescent="0.2">
      <c r="A408">
        <v>70</v>
      </c>
      <c r="B408">
        <v>1</v>
      </c>
      <c r="D408">
        <v>2</v>
      </c>
      <c r="E408" t="s">
        <v>198</v>
      </c>
      <c r="F408" t="s">
        <v>199</v>
      </c>
      <c r="G408">
        <v>0</v>
      </c>
      <c r="H408">
        <v>0</v>
      </c>
      <c r="I408" t="s">
        <v>3</v>
      </c>
      <c r="J408">
        <v>1</v>
      </c>
      <c r="K408">
        <v>0</v>
      </c>
      <c r="L408" t="s">
        <v>3</v>
      </c>
      <c r="M408" t="s">
        <v>3</v>
      </c>
      <c r="N408">
        <v>0</v>
      </c>
      <c r="P408" t="s">
        <v>200</v>
      </c>
    </row>
    <row r="409" spans="1:16" x14ac:dyDescent="0.2">
      <c r="A409">
        <v>70</v>
      </c>
      <c r="B409">
        <v>1</v>
      </c>
      <c r="D409">
        <v>3</v>
      </c>
      <c r="E409" t="s">
        <v>201</v>
      </c>
      <c r="F409" t="s">
        <v>202</v>
      </c>
      <c r="G409">
        <v>1</v>
      </c>
      <c r="H409">
        <v>0</v>
      </c>
      <c r="I409" t="s">
        <v>3</v>
      </c>
      <c r="J409">
        <v>1</v>
      </c>
      <c r="K409">
        <v>0</v>
      </c>
      <c r="L409" t="s">
        <v>3</v>
      </c>
      <c r="M409" t="s">
        <v>3</v>
      </c>
      <c r="N409">
        <v>0</v>
      </c>
      <c r="P409" t="s">
        <v>203</v>
      </c>
    </row>
    <row r="410" spans="1:16" x14ac:dyDescent="0.2">
      <c r="A410">
        <v>70</v>
      </c>
      <c r="B410">
        <v>1</v>
      </c>
      <c r="D410">
        <v>4</v>
      </c>
      <c r="E410" t="s">
        <v>204</v>
      </c>
      <c r="F410" t="s">
        <v>205</v>
      </c>
      <c r="G410">
        <v>1</v>
      </c>
      <c r="H410">
        <v>0</v>
      </c>
      <c r="I410" t="s">
        <v>3</v>
      </c>
      <c r="J410">
        <v>2</v>
      </c>
      <c r="K410">
        <v>0</v>
      </c>
      <c r="L410" t="s">
        <v>3</v>
      </c>
      <c r="M410" t="s">
        <v>3</v>
      </c>
      <c r="N410">
        <v>0</v>
      </c>
      <c r="P410" t="s">
        <v>3</v>
      </c>
    </row>
    <row r="411" spans="1:16" x14ac:dyDescent="0.2">
      <c r="A411">
        <v>70</v>
      </c>
      <c r="B411">
        <v>1</v>
      </c>
      <c r="D411">
        <v>5</v>
      </c>
      <c r="E411" t="s">
        <v>206</v>
      </c>
      <c r="F411" t="s">
        <v>207</v>
      </c>
      <c r="G411">
        <v>0</v>
      </c>
      <c r="H411">
        <v>0</v>
      </c>
      <c r="I411" t="s">
        <v>3</v>
      </c>
      <c r="J411">
        <v>2</v>
      </c>
      <c r="K411">
        <v>0</v>
      </c>
      <c r="L411" t="s">
        <v>3</v>
      </c>
      <c r="M411" t="s">
        <v>3</v>
      </c>
      <c r="N411">
        <v>0</v>
      </c>
      <c r="P411" t="s">
        <v>3</v>
      </c>
    </row>
    <row r="412" spans="1:16" x14ac:dyDescent="0.2">
      <c r="A412">
        <v>70</v>
      </c>
      <c r="B412">
        <v>1</v>
      </c>
      <c r="D412">
        <v>6</v>
      </c>
      <c r="E412" t="s">
        <v>208</v>
      </c>
      <c r="F412" t="s">
        <v>209</v>
      </c>
      <c r="G412">
        <v>0</v>
      </c>
      <c r="H412">
        <v>0</v>
      </c>
      <c r="I412" t="s">
        <v>3</v>
      </c>
      <c r="J412">
        <v>2</v>
      </c>
      <c r="K412">
        <v>0</v>
      </c>
      <c r="L412" t="s">
        <v>3</v>
      </c>
      <c r="M412" t="s">
        <v>3</v>
      </c>
      <c r="N412">
        <v>0</v>
      </c>
      <c r="P412" t="s">
        <v>3</v>
      </c>
    </row>
    <row r="413" spans="1:16" x14ac:dyDescent="0.2">
      <c r="A413">
        <v>70</v>
      </c>
      <c r="B413">
        <v>1</v>
      </c>
      <c r="D413">
        <v>7</v>
      </c>
      <c r="E413" t="s">
        <v>210</v>
      </c>
      <c r="F413" t="s">
        <v>211</v>
      </c>
      <c r="G413">
        <v>0</v>
      </c>
      <c r="H413">
        <v>0</v>
      </c>
      <c r="I413" t="s">
        <v>212</v>
      </c>
      <c r="J413">
        <v>0</v>
      </c>
      <c r="K413">
        <v>0</v>
      </c>
      <c r="L413" t="s">
        <v>3</v>
      </c>
      <c r="M413" t="s">
        <v>3</v>
      </c>
      <c r="N413">
        <v>0</v>
      </c>
      <c r="P413" t="s">
        <v>213</v>
      </c>
    </row>
    <row r="414" spans="1:16" x14ac:dyDescent="0.2">
      <c r="A414">
        <v>70</v>
      </c>
      <c r="B414">
        <v>1</v>
      </c>
      <c r="D414">
        <v>8</v>
      </c>
      <c r="E414" t="s">
        <v>214</v>
      </c>
      <c r="F414" t="s">
        <v>215</v>
      </c>
      <c r="G414">
        <v>1</v>
      </c>
      <c r="H414">
        <v>0</v>
      </c>
      <c r="I414" t="s">
        <v>3</v>
      </c>
      <c r="J414">
        <v>5</v>
      </c>
      <c r="K414">
        <v>0</v>
      </c>
      <c r="L414" t="s">
        <v>3</v>
      </c>
      <c r="M414" t="s">
        <v>3</v>
      </c>
      <c r="N414">
        <v>0</v>
      </c>
      <c r="P414" t="s">
        <v>3</v>
      </c>
    </row>
    <row r="415" spans="1:16" x14ac:dyDescent="0.2">
      <c r="A415">
        <v>70</v>
      </c>
      <c r="B415">
        <v>1</v>
      </c>
      <c r="D415">
        <v>9</v>
      </c>
      <c r="E415" t="s">
        <v>216</v>
      </c>
      <c r="F415" t="s">
        <v>217</v>
      </c>
      <c r="G415">
        <v>0</v>
      </c>
      <c r="H415">
        <v>0</v>
      </c>
      <c r="I415" t="s">
        <v>3</v>
      </c>
      <c r="J415">
        <v>5</v>
      </c>
      <c r="K415">
        <v>0</v>
      </c>
      <c r="L415" t="s">
        <v>3</v>
      </c>
      <c r="M415" t="s">
        <v>3</v>
      </c>
      <c r="N415">
        <v>0</v>
      </c>
      <c r="P415" t="s">
        <v>3</v>
      </c>
    </row>
    <row r="416" spans="1:16" x14ac:dyDescent="0.2">
      <c r="A416">
        <v>70</v>
      </c>
      <c r="B416">
        <v>1</v>
      </c>
      <c r="D416">
        <v>10</v>
      </c>
      <c r="E416" t="s">
        <v>218</v>
      </c>
      <c r="F416" t="s">
        <v>219</v>
      </c>
      <c r="G416">
        <v>0</v>
      </c>
      <c r="H416">
        <v>0</v>
      </c>
      <c r="I416" t="s">
        <v>220</v>
      </c>
      <c r="J416">
        <v>5</v>
      </c>
      <c r="K416">
        <v>0</v>
      </c>
      <c r="L416" t="s">
        <v>3</v>
      </c>
      <c r="M416" t="s">
        <v>3</v>
      </c>
      <c r="N416">
        <v>0</v>
      </c>
      <c r="P416" t="s">
        <v>221</v>
      </c>
    </row>
    <row r="417" spans="1:16" x14ac:dyDescent="0.2">
      <c r="A417">
        <v>70</v>
      </c>
      <c r="B417">
        <v>1</v>
      </c>
      <c r="D417">
        <v>11</v>
      </c>
      <c r="E417" t="s">
        <v>222</v>
      </c>
      <c r="F417" t="s">
        <v>223</v>
      </c>
      <c r="G417">
        <v>0</v>
      </c>
      <c r="H417">
        <v>0</v>
      </c>
      <c r="I417" t="s">
        <v>224</v>
      </c>
      <c r="J417">
        <v>0</v>
      </c>
      <c r="K417">
        <v>0</v>
      </c>
      <c r="L417" t="s">
        <v>3</v>
      </c>
      <c r="M417" t="s">
        <v>3</v>
      </c>
      <c r="N417">
        <v>0</v>
      </c>
      <c r="P417" t="s">
        <v>225</v>
      </c>
    </row>
    <row r="418" spans="1:16" x14ac:dyDescent="0.2">
      <c r="A418">
        <v>70</v>
      </c>
      <c r="B418">
        <v>1</v>
      </c>
      <c r="D418">
        <v>12</v>
      </c>
      <c r="E418" t="s">
        <v>226</v>
      </c>
      <c r="F418" t="s">
        <v>227</v>
      </c>
      <c r="G418">
        <v>0</v>
      </c>
      <c r="H418">
        <v>0</v>
      </c>
      <c r="I418" t="s">
        <v>228</v>
      </c>
      <c r="J418">
        <v>0</v>
      </c>
      <c r="K418">
        <v>0</v>
      </c>
      <c r="L418" t="s">
        <v>3</v>
      </c>
      <c r="M418" t="s">
        <v>3</v>
      </c>
      <c r="N418">
        <v>0</v>
      </c>
      <c r="P418" t="s">
        <v>229</v>
      </c>
    </row>
    <row r="419" spans="1:16" x14ac:dyDescent="0.2">
      <c r="A419">
        <v>70</v>
      </c>
      <c r="B419">
        <v>1</v>
      </c>
      <c r="D419">
        <v>13</v>
      </c>
      <c r="E419" t="s">
        <v>230</v>
      </c>
      <c r="F419" t="s">
        <v>231</v>
      </c>
      <c r="G419">
        <v>0</v>
      </c>
      <c r="H419">
        <v>0</v>
      </c>
      <c r="I419" t="s">
        <v>232</v>
      </c>
      <c r="J419">
        <v>0</v>
      </c>
      <c r="K419">
        <v>0</v>
      </c>
      <c r="L419" t="s">
        <v>3</v>
      </c>
      <c r="M419" t="s">
        <v>3</v>
      </c>
      <c r="N419">
        <v>0</v>
      </c>
      <c r="P419" t="s">
        <v>233</v>
      </c>
    </row>
    <row r="420" spans="1:16" x14ac:dyDescent="0.2">
      <c r="A420">
        <v>70</v>
      </c>
      <c r="B420">
        <v>1</v>
      </c>
      <c r="D420">
        <v>14</v>
      </c>
      <c r="E420" t="s">
        <v>234</v>
      </c>
      <c r="F420" t="s">
        <v>235</v>
      </c>
      <c r="G420">
        <v>0</v>
      </c>
      <c r="H420">
        <v>0</v>
      </c>
      <c r="I420" t="s">
        <v>3</v>
      </c>
      <c r="J420">
        <v>0</v>
      </c>
      <c r="K420">
        <v>0</v>
      </c>
      <c r="L420" t="s">
        <v>3</v>
      </c>
      <c r="M420" t="s">
        <v>3</v>
      </c>
      <c r="N420">
        <v>0</v>
      </c>
      <c r="P420" t="s">
        <v>236</v>
      </c>
    </row>
    <row r="421" spans="1:16" x14ac:dyDescent="0.2">
      <c r="A421">
        <v>70</v>
      </c>
      <c r="B421">
        <v>1</v>
      </c>
      <c r="D421">
        <v>15</v>
      </c>
      <c r="E421" t="s">
        <v>237</v>
      </c>
      <c r="F421" t="s">
        <v>238</v>
      </c>
      <c r="G421">
        <v>0</v>
      </c>
      <c r="H421">
        <v>0</v>
      </c>
      <c r="I421" t="s">
        <v>3</v>
      </c>
      <c r="J421">
        <v>3</v>
      </c>
      <c r="K421">
        <v>0</v>
      </c>
      <c r="L421" t="s">
        <v>3</v>
      </c>
      <c r="M421" t="s">
        <v>3</v>
      </c>
      <c r="N421">
        <v>0</v>
      </c>
      <c r="P421" t="s">
        <v>3</v>
      </c>
    </row>
    <row r="422" spans="1:16" x14ac:dyDescent="0.2">
      <c r="A422">
        <v>70</v>
      </c>
      <c r="B422">
        <v>1</v>
      </c>
      <c r="D422">
        <v>16</v>
      </c>
      <c r="E422" t="s">
        <v>239</v>
      </c>
      <c r="F422" t="s">
        <v>240</v>
      </c>
      <c r="G422">
        <v>1</v>
      </c>
      <c r="H422">
        <v>0</v>
      </c>
      <c r="I422" t="s">
        <v>3</v>
      </c>
      <c r="J422">
        <v>3</v>
      </c>
      <c r="K422">
        <v>0</v>
      </c>
      <c r="L422" t="s">
        <v>3</v>
      </c>
      <c r="M422" t="s">
        <v>3</v>
      </c>
      <c r="N422">
        <v>0</v>
      </c>
      <c r="P422" t="s">
        <v>3</v>
      </c>
    </row>
    <row r="423" spans="1:16" x14ac:dyDescent="0.2">
      <c r="A423">
        <v>70</v>
      </c>
      <c r="B423">
        <v>1</v>
      </c>
      <c r="D423">
        <v>1</v>
      </c>
      <c r="E423" t="s">
        <v>241</v>
      </c>
      <c r="F423" t="s">
        <v>242</v>
      </c>
      <c r="G423">
        <v>0.9</v>
      </c>
      <c r="H423">
        <v>1</v>
      </c>
      <c r="I423" t="s">
        <v>243</v>
      </c>
      <c r="J423">
        <v>0</v>
      </c>
      <c r="K423">
        <v>0</v>
      </c>
      <c r="L423" t="s">
        <v>3</v>
      </c>
      <c r="M423" t="s">
        <v>3</v>
      </c>
      <c r="N423">
        <v>0</v>
      </c>
      <c r="P423" t="s">
        <v>244</v>
      </c>
    </row>
    <row r="424" spans="1:16" x14ac:dyDescent="0.2">
      <c r="A424">
        <v>70</v>
      </c>
      <c r="B424">
        <v>1</v>
      </c>
      <c r="D424">
        <v>2</v>
      </c>
      <c r="E424" t="s">
        <v>245</v>
      </c>
      <c r="F424" t="s">
        <v>246</v>
      </c>
      <c r="G424">
        <v>0.85</v>
      </c>
      <c r="H424">
        <v>1</v>
      </c>
      <c r="I424" t="s">
        <v>247</v>
      </c>
      <c r="J424">
        <v>0</v>
      </c>
      <c r="K424">
        <v>0</v>
      </c>
      <c r="L424" t="s">
        <v>3</v>
      </c>
      <c r="M424" t="s">
        <v>3</v>
      </c>
      <c r="N424">
        <v>0</v>
      </c>
      <c r="P424" t="s">
        <v>248</v>
      </c>
    </row>
    <row r="425" spans="1:16" x14ac:dyDescent="0.2">
      <c r="A425">
        <v>70</v>
      </c>
      <c r="B425">
        <v>1</v>
      </c>
      <c r="D425">
        <v>3</v>
      </c>
      <c r="E425" t="s">
        <v>249</v>
      </c>
      <c r="F425" t="s">
        <v>250</v>
      </c>
      <c r="G425">
        <v>1.03</v>
      </c>
      <c r="H425">
        <v>0</v>
      </c>
      <c r="I425" t="s">
        <v>3</v>
      </c>
      <c r="J425">
        <v>0</v>
      </c>
      <c r="K425">
        <v>0</v>
      </c>
      <c r="L425" t="s">
        <v>3</v>
      </c>
      <c r="M425" t="s">
        <v>3</v>
      </c>
      <c r="N425">
        <v>0</v>
      </c>
      <c r="P425" t="s">
        <v>251</v>
      </c>
    </row>
    <row r="426" spans="1:16" x14ac:dyDescent="0.2">
      <c r="A426">
        <v>70</v>
      </c>
      <c r="B426">
        <v>1</v>
      </c>
      <c r="D426">
        <v>4</v>
      </c>
      <c r="E426" t="s">
        <v>252</v>
      </c>
      <c r="F426" t="s">
        <v>253</v>
      </c>
      <c r="G426">
        <v>1.1499999999999999</v>
      </c>
      <c r="H426">
        <v>0</v>
      </c>
      <c r="I426" t="s">
        <v>3</v>
      </c>
      <c r="J426">
        <v>0</v>
      </c>
      <c r="K426">
        <v>0</v>
      </c>
      <c r="L426" t="s">
        <v>3</v>
      </c>
      <c r="M426" t="s">
        <v>3</v>
      </c>
      <c r="N426">
        <v>0</v>
      </c>
      <c r="P426" t="s">
        <v>254</v>
      </c>
    </row>
    <row r="427" spans="1:16" x14ac:dyDescent="0.2">
      <c r="A427">
        <v>70</v>
      </c>
      <c r="B427">
        <v>1</v>
      </c>
      <c r="D427">
        <v>5</v>
      </c>
      <c r="E427" t="s">
        <v>255</v>
      </c>
      <c r="F427" t="s">
        <v>256</v>
      </c>
      <c r="G427">
        <v>7</v>
      </c>
      <c r="H427">
        <v>0</v>
      </c>
      <c r="I427" t="s">
        <v>3</v>
      </c>
      <c r="J427">
        <v>0</v>
      </c>
      <c r="K427">
        <v>0</v>
      </c>
      <c r="L427" t="s">
        <v>3</v>
      </c>
      <c r="M427" t="s">
        <v>3</v>
      </c>
      <c r="N427">
        <v>0</v>
      </c>
      <c r="P427" t="s">
        <v>3</v>
      </c>
    </row>
    <row r="428" spans="1:16" x14ac:dyDescent="0.2">
      <c r="A428">
        <v>70</v>
      </c>
      <c r="B428">
        <v>1</v>
      </c>
      <c r="D428">
        <v>6</v>
      </c>
      <c r="E428" t="s">
        <v>257</v>
      </c>
      <c r="F428" t="s">
        <v>3</v>
      </c>
      <c r="G428">
        <v>2</v>
      </c>
      <c r="H428">
        <v>0</v>
      </c>
      <c r="I428" t="s">
        <v>3</v>
      </c>
      <c r="J428">
        <v>0</v>
      </c>
      <c r="K428">
        <v>0</v>
      </c>
      <c r="L428" t="s">
        <v>3</v>
      </c>
      <c r="M428" t="s">
        <v>3</v>
      </c>
      <c r="N428">
        <v>0</v>
      </c>
      <c r="P428" t="s">
        <v>3</v>
      </c>
    </row>
    <row r="430" spans="1:16" x14ac:dyDescent="0.2">
      <c r="A430">
        <v>-1</v>
      </c>
    </row>
    <row r="432" spans="1:16" x14ac:dyDescent="0.2">
      <c r="A432" s="3">
        <v>75</v>
      </c>
      <c r="B432" s="3" t="s">
        <v>258</v>
      </c>
      <c r="C432" s="3">
        <v>2025</v>
      </c>
      <c r="D432" s="3">
        <v>0</v>
      </c>
      <c r="E432" s="3">
        <v>1</v>
      </c>
      <c r="F432" s="3">
        <v>0</v>
      </c>
      <c r="G432" s="3">
        <v>0</v>
      </c>
      <c r="H432" s="3">
        <v>1</v>
      </c>
      <c r="I432" s="3">
        <v>0</v>
      </c>
      <c r="J432" s="3">
        <v>1</v>
      </c>
      <c r="K432" s="3">
        <v>0</v>
      </c>
      <c r="L432" s="3">
        <v>0</v>
      </c>
      <c r="M432" s="3">
        <v>0</v>
      </c>
      <c r="N432" s="3">
        <v>443177024</v>
      </c>
      <c r="O432" s="3">
        <v>1</v>
      </c>
    </row>
    <row r="433" spans="1:40" x14ac:dyDescent="0.2">
      <c r="A433" s="6">
        <v>3</v>
      </c>
      <c r="B433" s="6" t="s">
        <v>259</v>
      </c>
      <c r="C433" s="6">
        <v>1</v>
      </c>
      <c r="D433" s="6">
        <v>1.3</v>
      </c>
      <c r="E433" s="6">
        <v>1.3</v>
      </c>
      <c r="F433" s="6">
        <v>2.5299999999999998</v>
      </c>
      <c r="G433" s="6">
        <v>2.5299999999999998</v>
      </c>
      <c r="H433" s="6">
        <v>1</v>
      </c>
      <c r="I433" s="6">
        <v>1</v>
      </c>
      <c r="J433" s="6">
        <v>2</v>
      </c>
      <c r="K433" s="6">
        <v>1</v>
      </c>
      <c r="L433" s="6">
        <v>1</v>
      </c>
      <c r="M433" s="6">
        <v>1</v>
      </c>
      <c r="N433" s="6">
        <v>1.3</v>
      </c>
      <c r="O433" s="6">
        <v>1</v>
      </c>
      <c r="P433" s="6">
        <v>1</v>
      </c>
      <c r="Q433" s="6">
        <v>1</v>
      </c>
      <c r="R433" s="6">
        <v>1</v>
      </c>
      <c r="S433" s="6" t="s">
        <v>3</v>
      </c>
      <c r="T433" s="6" t="s">
        <v>3</v>
      </c>
      <c r="U433" s="6" t="s">
        <v>3</v>
      </c>
      <c r="V433" s="6" t="s">
        <v>3</v>
      </c>
      <c r="W433" s="6" t="s">
        <v>3</v>
      </c>
      <c r="X433" s="6" t="s">
        <v>3</v>
      </c>
      <c r="Y433" s="6" t="s">
        <v>3</v>
      </c>
      <c r="Z433" s="6" t="s">
        <v>3</v>
      </c>
      <c r="AA433" s="6" t="s">
        <v>3</v>
      </c>
      <c r="AB433" s="6" t="s">
        <v>3</v>
      </c>
      <c r="AC433" s="6" t="s">
        <v>3</v>
      </c>
      <c r="AD433" s="6" t="s">
        <v>3</v>
      </c>
      <c r="AE433" s="6" t="s">
        <v>3</v>
      </c>
      <c r="AF433" s="6" t="s">
        <v>3</v>
      </c>
      <c r="AG433" s="6" t="s">
        <v>3</v>
      </c>
      <c r="AH433" s="6" t="s">
        <v>3</v>
      </c>
      <c r="AI433" s="6"/>
      <c r="AJ433" s="6"/>
      <c r="AK433" s="6"/>
      <c r="AL433" s="6"/>
      <c r="AM433" s="6"/>
      <c r="AN433" s="6">
        <v>443177025</v>
      </c>
    </row>
    <row r="437" spans="1:40" x14ac:dyDescent="0.2">
      <c r="A437">
        <v>65</v>
      </c>
      <c r="C437">
        <v>1</v>
      </c>
      <c r="D437">
        <v>0</v>
      </c>
      <c r="E43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387058693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443177024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11</v>
      </c>
      <c r="E16" s="8">
        <f>ROUND((Source!F348)/1000,2)</f>
        <v>266.56</v>
      </c>
      <c r="F16" s="8">
        <f>ROUND((Source!F349)/1000,2)</f>
        <v>0</v>
      </c>
      <c r="G16" s="8">
        <f>ROUND((Source!F340)/1000,2)</f>
        <v>0</v>
      </c>
      <c r="H16" s="8">
        <f>ROUND((Source!F350)/1000+(Source!F351)/1000,2)</f>
        <v>0</v>
      </c>
      <c r="I16" s="8">
        <f>E16+F16+G16+H16</f>
        <v>266.56</v>
      </c>
      <c r="J16" s="8">
        <f>ROUND((Source!F346+Source!F345)/1000,2)</f>
        <v>37.79</v>
      </c>
      <c r="K16" s="8">
        <v>283.82</v>
      </c>
      <c r="L16" s="8">
        <v>0</v>
      </c>
      <c r="M16" s="8">
        <v>0</v>
      </c>
      <c r="N16" s="8">
        <f>I16+L16+M16</f>
        <v>266.56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173628.26</v>
      </c>
      <c r="AU16" s="8">
        <v>110192.16</v>
      </c>
      <c r="AV16" s="8">
        <v>0</v>
      </c>
      <c r="AW16" s="8">
        <v>0</v>
      </c>
      <c r="AX16" s="8">
        <v>0</v>
      </c>
      <c r="AY16" s="8">
        <v>25642.93</v>
      </c>
      <c r="AZ16" s="8">
        <v>0</v>
      </c>
      <c r="BA16" s="8">
        <v>37793.17</v>
      </c>
      <c r="BB16" s="8">
        <v>266562.39</v>
      </c>
      <c r="BC16" s="8">
        <v>0</v>
      </c>
      <c r="BD16" s="8">
        <v>0</v>
      </c>
      <c r="BE16" s="8">
        <v>0</v>
      </c>
      <c r="BF16" s="8">
        <v>143.523011</v>
      </c>
      <c r="BG16" s="8">
        <v>0</v>
      </c>
      <c r="BH16" s="8">
        <v>0</v>
      </c>
      <c r="BI16" s="8">
        <v>70258.22</v>
      </c>
      <c r="BJ16" s="8">
        <v>22675.91</v>
      </c>
      <c r="BK16" s="8">
        <v>266562.39</v>
      </c>
    </row>
    <row r="18" spans="1:16" x14ac:dyDescent="0.2">
      <c r="A18">
        <v>51</v>
      </c>
      <c r="E18">
        <v>266.56</v>
      </c>
      <c r="F18">
        <v>0</v>
      </c>
      <c r="G18">
        <v>0</v>
      </c>
      <c r="H18">
        <v>0</v>
      </c>
      <c r="I18">
        <v>266.56</v>
      </c>
      <c r="J18">
        <v>37.79</v>
      </c>
      <c r="K18">
        <v>283.82</v>
      </c>
      <c r="L18">
        <v>0</v>
      </c>
      <c r="M18">
        <v>0</v>
      </c>
      <c r="N18">
        <v>266.56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173628.26</v>
      </c>
      <c r="G20" s="4" t="s">
        <v>32</v>
      </c>
      <c r="H20" s="4" t="s">
        <v>33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110192.16</v>
      </c>
      <c r="G21" s="4" t="s">
        <v>34</v>
      </c>
      <c r="H21" s="4" t="s">
        <v>35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36</v>
      </c>
      <c r="H22" s="4" t="s">
        <v>37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110192.16</v>
      </c>
      <c r="G23" s="4" t="s">
        <v>38</v>
      </c>
      <c r="H23" s="4" t="s">
        <v>39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110192.16</v>
      </c>
      <c r="G24" s="4" t="s">
        <v>40</v>
      </c>
      <c r="H24" s="4" t="s">
        <v>41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42</v>
      </c>
      <c r="H25" s="4" t="s">
        <v>43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110192.16</v>
      </c>
      <c r="G26" s="4" t="s">
        <v>44</v>
      </c>
      <c r="H26" s="4" t="s">
        <v>45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46</v>
      </c>
      <c r="H27" s="4" t="s">
        <v>47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48</v>
      </c>
      <c r="H28" s="4" t="s">
        <v>49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50</v>
      </c>
      <c r="H29" s="4" t="s">
        <v>51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25642.93</v>
      </c>
      <c r="G30" s="4" t="s">
        <v>52</v>
      </c>
      <c r="H30" s="4" t="s">
        <v>53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54</v>
      </c>
      <c r="H31" s="4" t="s">
        <v>55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56</v>
      </c>
      <c r="H32" s="4" t="s">
        <v>57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37793.17</v>
      </c>
      <c r="G33" s="4" t="s">
        <v>58</v>
      </c>
      <c r="H33" s="4" t="s">
        <v>59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60</v>
      </c>
      <c r="H34" s="4" t="s">
        <v>61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266562.39</v>
      </c>
      <c r="G35" s="4" t="s">
        <v>62</v>
      </c>
      <c r="H35" s="4" t="s">
        <v>63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64</v>
      </c>
      <c r="H36" s="4" t="s">
        <v>65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66</v>
      </c>
      <c r="H37" s="4" t="s">
        <v>67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68</v>
      </c>
      <c r="H38" s="4" t="s">
        <v>69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70</v>
      </c>
      <c r="H39" s="4" t="s">
        <v>71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143.523011</v>
      </c>
      <c r="G40" s="4" t="s">
        <v>72</v>
      </c>
      <c r="H40" s="4" t="s">
        <v>73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74</v>
      </c>
      <c r="H41" s="4" t="s">
        <v>75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76</v>
      </c>
      <c r="H42" s="4" t="s">
        <v>77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78</v>
      </c>
      <c r="H43" s="4" t="s">
        <v>79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70258.22</v>
      </c>
      <c r="G44" s="4" t="s">
        <v>80</v>
      </c>
      <c r="H44" s="4" t="s">
        <v>81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22675.91</v>
      </c>
      <c r="G45" s="4" t="s">
        <v>82</v>
      </c>
      <c r="H45" s="4" t="s">
        <v>83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266562.39</v>
      </c>
      <c r="G46" s="4" t="s">
        <v>84</v>
      </c>
      <c r="H46" s="4" t="s">
        <v>85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258</v>
      </c>
      <c r="C51" s="3">
        <v>2025</v>
      </c>
      <c r="D51" s="3">
        <v>0</v>
      </c>
      <c r="E51" s="3">
        <v>1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443177024</v>
      </c>
      <c r="O51" s="3">
        <v>1</v>
      </c>
    </row>
    <row r="52" spans="1:40" x14ac:dyDescent="0.2">
      <c r="A52" s="6">
        <v>3</v>
      </c>
      <c r="B52" s="6" t="s">
        <v>259</v>
      </c>
      <c r="C52" s="6">
        <v>1</v>
      </c>
      <c r="D52" s="6">
        <v>1.3</v>
      </c>
      <c r="E52" s="6">
        <v>1.3</v>
      </c>
      <c r="F52" s="6">
        <v>2.5299999999999998</v>
      </c>
      <c r="G52" s="6">
        <v>2.5299999999999998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443177025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ROW(Source!A34)</f>
        <v>34</v>
      </c>
      <c r="B1">
        <v>443177024</v>
      </c>
      <c r="C1">
        <v>443177553</v>
      </c>
      <c r="D1">
        <v>295360131</v>
      </c>
      <c r="E1">
        <v>1</v>
      </c>
      <c r="F1">
        <v>1</v>
      </c>
      <c r="G1">
        <v>1</v>
      </c>
      <c r="H1">
        <v>1</v>
      </c>
      <c r="I1" t="s">
        <v>261</v>
      </c>
      <c r="J1" t="s">
        <v>3</v>
      </c>
      <c r="K1" t="s">
        <v>262</v>
      </c>
      <c r="L1">
        <v>1369</v>
      </c>
      <c r="N1">
        <v>1013</v>
      </c>
      <c r="O1" t="s">
        <v>263</v>
      </c>
      <c r="P1" t="s">
        <v>263</v>
      </c>
      <c r="Q1">
        <v>1</v>
      </c>
      <c r="W1">
        <v>0</v>
      </c>
      <c r="X1">
        <v>23571269</v>
      </c>
      <c r="Y1">
        <f>(AT1*ROUND(0.7707922,7))</f>
        <v>9.4422044500000002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12.25</v>
      </c>
      <c r="AU1" t="s">
        <v>24</v>
      </c>
      <c r="AV1">
        <v>2</v>
      </c>
      <c r="AW1">
        <v>2</v>
      </c>
      <c r="AX1">
        <v>443177559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ROUND(Y1*Source!I34,7)</f>
        <v>9.4422045000000008</v>
      </c>
      <c r="CY1">
        <f>AD1</f>
        <v>173.4</v>
      </c>
      <c r="CZ1">
        <f>AH1</f>
        <v>173.4</v>
      </c>
      <c r="DA1">
        <f>AL1</f>
        <v>1</v>
      </c>
      <c r="DB1">
        <f>ROUND((ROUND(AT1*CZ1,2)*ROUND(0.7707922,7)),6)</f>
        <v>1637.2782520000001</v>
      </c>
      <c r="DC1">
        <f>ROUND((ROUND(AT1*AG1,2)*ROUND(0.7707922,7)),6)</f>
        <v>0</v>
      </c>
      <c r="DD1" t="s">
        <v>3</v>
      </c>
      <c r="DE1" t="s">
        <v>3</v>
      </c>
      <c r="DF1">
        <f t="shared" ref="DF1:DF32" si="0">ROUND(ROUND(AE1,2)*CX1,2)</f>
        <v>0</v>
      </c>
      <c r="DG1">
        <f t="shared" ref="DG1:DG32" si="1">ROUND(ROUND(AF1,2)*CX1,2)</f>
        <v>0</v>
      </c>
      <c r="DH1">
        <f t="shared" ref="DH1:DH32" si="2">ROUND(ROUND(AG1,2)*CX1,2)</f>
        <v>0</v>
      </c>
      <c r="DI1">
        <f t="shared" ref="DI1:DI32" si="3">ROUND(ROUND(AH1,2)*CX1,2)</f>
        <v>1637.28</v>
      </c>
      <c r="DJ1">
        <f>DI1</f>
        <v>1637.28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ROW(Source!A34)</f>
        <v>34</v>
      </c>
      <c r="B2">
        <v>443177024</v>
      </c>
      <c r="C2">
        <v>443177553</v>
      </c>
      <c r="D2">
        <v>295312235</v>
      </c>
      <c r="E2">
        <v>1</v>
      </c>
      <c r="F2">
        <v>1</v>
      </c>
      <c r="G2">
        <v>1</v>
      </c>
      <c r="H2">
        <v>1</v>
      </c>
      <c r="I2" t="s">
        <v>264</v>
      </c>
      <c r="J2" t="s">
        <v>3</v>
      </c>
      <c r="K2" t="s">
        <v>265</v>
      </c>
      <c r="L2">
        <v>1369</v>
      </c>
      <c r="N2">
        <v>1013</v>
      </c>
      <c r="O2" t="s">
        <v>263</v>
      </c>
      <c r="P2" t="s">
        <v>263</v>
      </c>
      <c r="Q2">
        <v>1</v>
      </c>
      <c r="W2">
        <v>0</v>
      </c>
      <c r="X2">
        <v>-375180380</v>
      </c>
      <c r="Y2">
        <f>(AT2*ROUND(0.7707922,7))</f>
        <v>37.753401955999998</v>
      </c>
      <c r="AA2">
        <v>0</v>
      </c>
      <c r="AB2">
        <v>0</v>
      </c>
      <c r="AC2">
        <v>0</v>
      </c>
      <c r="AD2">
        <v>154</v>
      </c>
      <c r="AE2">
        <v>0</v>
      </c>
      <c r="AF2">
        <v>0</v>
      </c>
      <c r="AG2">
        <v>0</v>
      </c>
      <c r="AH2">
        <v>154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48.98</v>
      </c>
      <c r="AU2" t="s">
        <v>24</v>
      </c>
      <c r="AV2">
        <v>1</v>
      </c>
      <c r="AW2">
        <v>2</v>
      </c>
      <c r="AX2">
        <v>443177560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ROUND(AT2*Source!I34*AH2*AL2,2)</f>
        <v>7542.92</v>
      </c>
      <c r="CV2">
        <f>ROUND(Y2*Source!I34,7)</f>
        <v>37.753402000000001</v>
      </c>
      <c r="CW2">
        <v>0</v>
      </c>
      <c r="CX2">
        <f>ROUND(Y2*Source!I34,7)</f>
        <v>37.753402000000001</v>
      </c>
      <c r="CY2">
        <f>AD2</f>
        <v>154</v>
      </c>
      <c r="CZ2">
        <f>AH2</f>
        <v>154</v>
      </c>
      <c r="DA2">
        <f>AL2</f>
        <v>1</v>
      </c>
      <c r="DB2">
        <f>ROUND((ROUND(AT2*CZ2,2)*ROUND(0.7707922,7)),6)</f>
        <v>5814.0239009999996</v>
      </c>
      <c r="DC2">
        <f>ROUND((ROUND(AT2*AG2,2)*ROUND(0.7707922,7)),6)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5814.02</v>
      </c>
      <c r="DJ2">
        <f>DI2</f>
        <v>5814.02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ROW(Source!A34)</f>
        <v>34</v>
      </c>
      <c r="B3">
        <v>443177024</v>
      </c>
      <c r="C3">
        <v>443177553</v>
      </c>
      <c r="D3">
        <v>295270361</v>
      </c>
      <c r="E3">
        <v>1</v>
      </c>
      <c r="F3">
        <v>1</v>
      </c>
      <c r="G3">
        <v>1</v>
      </c>
      <c r="H3">
        <v>2</v>
      </c>
      <c r="I3" t="s">
        <v>266</v>
      </c>
      <c r="J3" t="s">
        <v>267</v>
      </c>
      <c r="K3" t="s">
        <v>268</v>
      </c>
      <c r="L3">
        <v>1368</v>
      </c>
      <c r="N3">
        <v>1011</v>
      </c>
      <c r="O3" t="s">
        <v>269</v>
      </c>
      <c r="P3" t="s">
        <v>269</v>
      </c>
      <c r="Q3">
        <v>1</v>
      </c>
      <c r="W3">
        <v>0</v>
      </c>
      <c r="X3">
        <v>-985140310</v>
      </c>
      <c r="Y3">
        <f>(AT3*ROUND(0.7707922,7))</f>
        <v>9.4422044500000002</v>
      </c>
      <c r="AA3">
        <v>0</v>
      </c>
      <c r="AB3">
        <v>365</v>
      </c>
      <c r="AC3">
        <v>0</v>
      </c>
      <c r="AD3">
        <v>0</v>
      </c>
      <c r="AE3">
        <v>0</v>
      </c>
      <c r="AF3">
        <v>365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12.25</v>
      </c>
      <c r="AU3" t="s">
        <v>24</v>
      </c>
      <c r="AV3">
        <v>0</v>
      </c>
      <c r="AW3">
        <v>2</v>
      </c>
      <c r="AX3">
        <v>443177561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ROUND(Y3*Source!I34*DO3,7)</f>
        <v>0</v>
      </c>
      <c r="CX3">
        <f>ROUND(Y3*Source!I34,7)</f>
        <v>9.4422045000000008</v>
      </c>
      <c r="CY3">
        <f>AB3</f>
        <v>365</v>
      </c>
      <c r="CZ3">
        <f>AF3</f>
        <v>365</v>
      </c>
      <c r="DA3">
        <f>AJ3</f>
        <v>1</v>
      </c>
      <c r="DB3">
        <f>ROUND((ROUND(AT3*CZ3,2)*ROUND(0.7707922,7)),6)</f>
        <v>3446.4046239999998</v>
      </c>
      <c r="DC3">
        <f>ROUND((ROUND(AT3*AG3,2)*ROUND(0.7707922,7)),6)</f>
        <v>0</v>
      </c>
      <c r="DD3" t="s">
        <v>3</v>
      </c>
      <c r="DE3" t="s">
        <v>3</v>
      </c>
      <c r="DF3">
        <f t="shared" si="0"/>
        <v>0</v>
      </c>
      <c r="DG3">
        <f t="shared" si="1"/>
        <v>3446.4</v>
      </c>
      <c r="DH3">
        <f t="shared" si="2"/>
        <v>0</v>
      </c>
      <c r="DI3">
        <f t="shared" si="3"/>
        <v>0</v>
      </c>
      <c r="DJ3">
        <f>DG3</f>
        <v>3446.4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ROW(Source!A34)</f>
        <v>34</v>
      </c>
      <c r="B4">
        <v>443177024</v>
      </c>
      <c r="C4">
        <v>443177553</v>
      </c>
      <c r="D4">
        <v>295270485</v>
      </c>
      <c r="E4">
        <v>1</v>
      </c>
      <c r="F4">
        <v>1</v>
      </c>
      <c r="G4">
        <v>1</v>
      </c>
      <c r="H4">
        <v>3</v>
      </c>
      <c r="I4" t="s">
        <v>270</v>
      </c>
      <c r="J4" t="s">
        <v>271</v>
      </c>
      <c r="K4" t="s">
        <v>272</v>
      </c>
      <c r="L4">
        <v>1296</v>
      </c>
      <c r="N4">
        <v>1002</v>
      </c>
      <c r="O4" t="s">
        <v>273</v>
      </c>
      <c r="P4" t="s">
        <v>273</v>
      </c>
      <c r="Q4">
        <v>1</v>
      </c>
      <c r="W4">
        <v>0</v>
      </c>
      <c r="X4">
        <v>1489122632</v>
      </c>
      <c r="Y4">
        <f>(AT4*ROUND(0,7))</f>
        <v>0</v>
      </c>
      <c r="AA4">
        <v>36.700000000000003</v>
      </c>
      <c r="AB4">
        <v>0</v>
      </c>
      <c r="AC4">
        <v>0</v>
      </c>
      <c r="AD4">
        <v>0</v>
      </c>
      <c r="AE4">
        <v>36.700000000000003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16</v>
      </c>
      <c r="AU4" t="s">
        <v>23</v>
      </c>
      <c r="AV4">
        <v>0</v>
      </c>
      <c r="AW4">
        <v>2</v>
      </c>
      <c r="AX4">
        <v>443177562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ROUND(Y4*Source!I34,7)</f>
        <v>0</v>
      </c>
      <c r="CY4">
        <f>AA4</f>
        <v>36.700000000000003</v>
      </c>
      <c r="CZ4">
        <f>AE4</f>
        <v>36.700000000000003</v>
      </c>
      <c r="DA4">
        <f>AI4</f>
        <v>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443177024</v>
      </c>
      <c r="C5">
        <v>443177553</v>
      </c>
      <c r="D5">
        <v>295270515</v>
      </c>
      <c r="E5">
        <v>1</v>
      </c>
      <c r="F5">
        <v>1</v>
      </c>
      <c r="G5">
        <v>1</v>
      </c>
      <c r="H5">
        <v>3</v>
      </c>
      <c r="I5" t="s">
        <v>274</v>
      </c>
      <c r="J5" t="s">
        <v>275</v>
      </c>
      <c r="K5" t="s">
        <v>276</v>
      </c>
      <c r="L5">
        <v>1296</v>
      </c>
      <c r="N5">
        <v>1002</v>
      </c>
      <c r="O5" t="s">
        <v>273</v>
      </c>
      <c r="P5" t="s">
        <v>273</v>
      </c>
      <c r="Q5">
        <v>1</v>
      </c>
      <c r="W5">
        <v>0</v>
      </c>
      <c r="X5">
        <v>-518241967</v>
      </c>
      <c r="Y5">
        <f>(AT5*ROUND(0,7))</f>
        <v>0</v>
      </c>
      <c r="AA5">
        <v>250</v>
      </c>
      <c r="AB5">
        <v>0</v>
      </c>
      <c r="AC5">
        <v>0</v>
      </c>
      <c r="AD5">
        <v>0</v>
      </c>
      <c r="AE5">
        <v>250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</v>
      </c>
      <c r="AU5" t="s">
        <v>23</v>
      </c>
      <c r="AV5">
        <v>0</v>
      </c>
      <c r="AW5">
        <v>2</v>
      </c>
      <c r="AX5">
        <v>443177563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ROUND(Y5*Source!I34,7)</f>
        <v>0</v>
      </c>
      <c r="CY5">
        <f>AA5</f>
        <v>250</v>
      </c>
      <c r="CZ5">
        <f>AE5</f>
        <v>250</v>
      </c>
      <c r="DA5">
        <f>AI5</f>
        <v>1</v>
      </c>
      <c r="DB5">
        <f>ROUND((ROUND(AT5*CZ5,2)*ROUND(0,7)),6)</f>
        <v>0</v>
      </c>
      <c r="DC5">
        <f>ROUND((ROUND(AT5*AG5,2)*ROUND(0,7)),6)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ROW(Source!A35)</f>
        <v>35</v>
      </c>
      <c r="B6">
        <v>443177024</v>
      </c>
      <c r="C6">
        <v>443177564</v>
      </c>
      <c r="D6">
        <v>295360131</v>
      </c>
      <c r="E6">
        <v>1</v>
      </c>
      <c r="F6">
        <v>1</v>
      </c>
      <c r="G6">
        <v>1</v>
      </c>
      <c r="H6">
        <v>1</v>
      </c>
      <c r="I6" t="s">
        <v>261</v>
      </c>
      <c r="J6" t="s">
        <v>3</v>
      </c>
      <c r="K6" t="s">
        <v>262</v>
      </c>
      <c r="L6">
        <v>1369</v>
      </c>
      <c r="N6">
        <v>1013</v>
      </c>
      <c r="O6" t="s">
        <v>263</v>
      </c>
      <c r="P6" t="s">
        <v>263</v>
      </c>
      <c r="Q6">
        <v>1</v>
      </c>
      <c r="W6">
        <v>0</v>
      </c>
      <c r="X6">
        <v>23571269</v>
      </c>
      <c r="Y6">
        <f>AT6</f>
        <v>5.49</v>
      </c>
      <c r="AA6">
        <v>0</v>
      </c>
      <c r="AB6">
        <v>0</v>
      </c>
      <c r="AC6">
        <v>0</v>
      </c>
      <c r="AD6">
        <v>173.4</v>
      </c>
      <c r="AE6">
        <v>0</v>
      </c>
      <c r="AF6">
        <v>0</v>
      </c>
      <c r="AG6">
        <v>0</v>
      </c>
      <c r="AH6">
        <v>173.4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5.49</v>
      </c>
      <c r="AU6" t="s">
        <v>3</v>
      </c>
      <c r="AV6">
        <v>2</v>
      </c>
      <c r="AW6">
        <v>2</v>
      </c>
      <c r="AX6">
        <v>443177572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ROUND(Y6*Source!I35,7)</f>
        <v>5.49</v>
      </c>
      <c r="CY6">
        <f>AD6</f>
        <v>173.4</v>
      </c>
      <c r="CZ6">
        <f>AH6</f>
        <v>173.4</v>
      </c>
      <c r="DA6">
        <f>AL6</f>
        <v>1</v>
      </c>
      <c r="DB6">
        <f>ROUND(ROUND(AT6*CZ6,2),6)</f>
        <v>951.97</v>
      </c>
      <c r="DC6">
        <f>ROUND(ROUND(AT6*AG6,2),6)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951.97</v>
      </c>
      <c r="DJ6">
        <f>DI6</f>
        <v>951.97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ROW(Source!A35)</f>
        <v>35</v>
      </c>
      <c r="B7">
        <v>443177024</v>
      </c>
      <c r="C7">
        <v>443177564</v>
      </c>
      <c r="D7">
        <v>295312215</v>
      </c>
      <c r="E7">
        <v>1</v>
      </c>
      <c r="F7">
        <v>1</v>
      </c>
      <c r="G7">
        <v>1</v>
      </c>
      <c r="H7">
        <v>1</v>
      </c>
      <c r="I7" t="s">
        <v>277</v>
      </c>
      <c r="J7" t="s">
        <v>3</v>
      </c>
      <c r="K7" t="s">
        <v>278</v>
      </c>
      <c r="L7">
        <v>1369</v>
      </c>
      <c r="N7">
        <v>1013</v>
      </c>
      <c r="O7" t="s">
        <v>263</v>
      </c>
      <c r="P7" t="s">
        <v>263</v>
      </c>
      <c r="Q7">
        <v>1</v>
      </c>
      <c r="W7">
        <v>0</v>
      </c>
      <c r="X7">
        <v>1191627094</v>
      </c>
      <c r="Y7">
        <f>AT7</f>
        <v>10.98</v>
      </c>
      <c r="AA7">
        <v>0</v>
      </c>
      <c r="AB7">
        <v>0</v>
      </c>
      <c r="AC7">
        <v>0</v>
      </c>
      <c r="AD7">
        <v>173.4</v>
      </c>
      <c r="AE7">
        <v>0</v>
      </c>
      <c r="AF7">
        <v>0</v>
      </c>
      <c r="AG7">
        <v>0</v>
      </c>
      <c r="AH7">
        <v>173.4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10.98</v>
      </c>
      <c r="AU7" t="s">
        <v>3</v>
      </c>
      <c r="AV7">
        <v>1</v>
      </c>
      <c r="AW7">
        <v>2</v>
      </c>
      <c r="AX7">
        <v>443177573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ROUND(AT7*Source!I35*AH7*AL7,2)</f>
        <v>1903.93</v>
      </c>
      <c r="CV7">
        <f>ROUND(Y7*Source!I35,7)</f>
        <v>10.98</v>
      </c>
      <c r="CW7">
        <v>0</v>
      </c>
      <c r="CX7">
        <f>ROUND(Y7*Source!I35,7)</f>
        <v>10.98</v>
      </c>
      <c r="CY7">
        <f>AD7</f>
        <v>173.4</v>
      </c>
      <c r="CZ7">
        <f>AH7</f>
        <v>173.4</v>
      </c>
      <c r="DA7">
        <f>AL7</f>
        <v>1</v>
      </c>
      <c r="DB7">
        <f>ROUND(ROUND(AT7*CZ7,2),6)</f>
        <v>1903.93</v>
      </c>
      <c r="DC7">
        <f>ROUND(ROUND(AT7*AG7,2),6)</f>
        <v>0</v>
      </c>
      <c r="DD7" t="s">
        <v>3</v>
      </c>
      <c r="DE7" t="s">
        <v>3</v>
      </c>
      <c r="DF7">
        <f t="shared" si="0"/>
        <v>0</v>
      </c>
      <c r="DG7">
        <f t="shared" si="1"/>
        <v>0</v>
      </c>
      <c r="DH7">
        <f t="shared" si="2"/>
        <v>0</v>
      </c>
      <c r="DI7">
        <f t="shared" si="3"/>
        <v>1903.93</v>
      </c>
      <c r="DJ7">
        <f>DI7</f>
        <v>1903.93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ROW(Source!A35)</f>
        <v>35</v>
      </c>
      <c r="B8">
        <v>443177024</v>
      </c>
      <c r="C8">
        <v>443177564</v>
      </c>
      <c r="D8">
        <v>295312298</v>
      </c>
      <c r="E8">
        <v>1</v>
      </c>
      <c r="F8">
        <v>1</v>
      </c>
      <c r="G8">
        <v>1</v>
      </c>
      <c r="H8">
        <v>1</v>
      </c>
      <c r="I8" t="s">
        <v>279</v>
      </c>
      <c r="J8" t="s">
        <v>3</v>
      </c>
      <c r="K8" t="s">
        <v>280</v>
      </c>
      <c r="L8">
        <v>1369</v>
      </c>
      <c r="N8">
        <v>1013</v>
      </c>
      <c r="O8" t="s">
        <v>263</v>
      </c>
      <c r="P8" t="s">
        <v>263</v>
      </c>
      <c r="Q8">
        <v>1</v>
      </c>
      <c r="W8">
        <v>0</v>
      </c>
      <c r="X8">
        <v>1745336202</v>
      </c>
      <c r="Y8">
        <f>AT8</f>
        <v>5.49</v>
      </c>
      <c r="AA8">
        <v>0</v>
      </c>
      <c r="AB8">
        <v>0</v>
      </c>
      <c r="AC8">
        <v>0</v>
      </c>
      <c r="AD8">
        <v>221.5</v>
      </c>
      <c r="AE8">
        <v>0</v>
      </c>
      <c r="AF8">
        <v>0</v>
      </c>
      <c r="AG8">
        <v>0</v>
      </c>
      <c r="AH8">
        <v>221.5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5.49</v>
      </c>
      <c r="AU8" t="s">
        <v>3</v>
      </c>
      <c r="AV8">
        <v>1</v>
      </c>
      <c r="AW8">
        <v>2</v>
      </c>
      <c r="AX8">
        <v>443177574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ROUND(AT8*Source!I35*AH8*AL8,2)</f>
        <v>1216.04</v>
      </c>
      <c r="CV8">
        <f>ROUND(Y8*Source!I35,7)</f>
        <v>5.49</v>
      </c>
      <c r="CW8">
        <v>0</v>
      </c>
      <c r="CX8">
        <f>ROUND(Y8*Source!I35,7)</f>
        <v>5.49</v>
      </c>
      <c r="CY8">
        <f>AD8</f>
        <v>221.5</v>
      </c>
      <c r="CZ8">
        <f>AH8</f>
        <v>221.5</v>
      </c>
      <c r="DA8">
        <f>AL8</f>
        <v>1</v>
      </c>
      <c r="DB8">
        <f>ROUND(ROUND(AT8*CZ8,2),6)</f>
        <v>1216.04</v>
      </c>
      <c r="DC8">
        <f>ROUND(ROUND(AT8*AG8,2),6)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1216.04</v>
      </c>
      <c r="DJ8">
        <f>DI8</f>
        <v>1216.04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443177024</v>
      </c>
      <c r="C9">
        <v>443177564</v>
      </c>
      <c r="D9">
        <v>295270361</v>
      </c>
      <c r="E9">
        <v>1</v>
      </c>
      <c r="F9">
        <v>1</v>
      </c>
      <c r="G9">
        <v>1</v>
      </c>
      <c r="H9">
        <v>2</v>
      </c>
      <c r="I9" t="s">
        <v>266</v>
      </c>
      <c r="J9" t="s">
        <v>267</v>
      </c>
      <c r="K9" t="s">
        <v>268</v>
      </c>
      <c r="L9">
        <v>1368</v>
      </c>
      <c r="N9">
        <v>1011</v>
      </c>
      <c r="O9" t="s">
        <v>269</v>
      </c>
      <c r="P9" t="s">
        <v>269</v>
      </c>
      <c r="Q9">
        <v>1</v>
      </c>
      <c r="W9">
        <v>0</v>
      </c>
      <c r="X9">
        <v>-985140310</v>
      </c>
      <c r="Y9">
        <f>AT9</f>
        <v>5.49</v>
      </c>
      <c r="AA9">
        <v>0</v>
      </c>
      <c r="AB9">
        <v>365</v>
      </c>
      <c r="AC9">
        <v>0</v>
      </c>
      <c r="AD9">
        <v>0</v>
      </c>
      <c r="AE9">
        <v>0</v>
      </c>
      <c r="AF9">
        <v>365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5.49</v>
      </c>
      <c r="AU9" t="s">
        <v>3</v>
      </c>
      <c r="AV9">
        <v>0</v>
      </c>
      <c r="AW9">
        <v>2</v>
      </c>
      <c r="AX9">
        <v>443177575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ROUND(Y9*Source!I35*DO9,7)</f>
        <v>0</v>
      </c>
      <c r="CX9">
        <f>ROUND(Y9*Source!I35,7)</f>
        <v>5.49</v>
      </c>
      <c r="CY9">
        <f>AB9</f>
        <v>365</v>
      </c>
      <c r="CZ9">
        <f>AF9</f>
        <v>365</v>
      </c>
      <c r="DA9">
        <f>AJ9</f>
        <v>1</v>
      </c>
      <c r="DB9">
        <f>ROUND(ROUND(AT9*CZ9,2),6)</f>
        <v>2003.85</v>
      </c>
      <c r="DC9">
        <f>ROUND(ROUND(AT9*AG9,2),6)</f>
        <v>0</v>
      </c>
      <c r="DD9" t="s">
        <v>3</v>
      </c>
      <c r="DE9" t="s">
        <v>3</v>
      </c>
      <c r="DF9">
        <f t="shared" si="0"/>
        <v>0</v>
      </c>
      <c r="DG9">
        <f t="shared" si="1"/>
        <v>2003.85</v>
      </c>
      <c r="DH9">
        <f t="shared" si="2"/>
        <v>0</v>
      </c>
      <c r="DI9">
        <f t="shared" si="3"/>
        <v>0</v>
      </c>
      <c r="DJ9">
        <f>DG9</f>
        <v>2003.85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443177024</v>
      </c>
      <c r="C10">
        <v>443177564</v>
      </c>
      <c r="D10">
        <v>295270382</v>
      </c>
      <c r="E10">
        <v>1</v>
      </c>
      <c r="F10">
        <v>1</v>
      </c>
      <c r="G10">
        <v>1</v>
      </c>
      <c r="H10">
        <v>2</v>
      </c>
      <c r="I10" t="s">
        <v>281</v>
      </c>
      <c r="J10" t="s">
        <v>282</v>
      </c>
      <c r="K10" t="s">
        <v>283</v>
      </c>
      <c r="L10">
        <v>1368</v>
      </c>
      <c r="N10">
        <v>1011</v>
      </c>
      <c r="O10" t="s">
        <v>269</v>
      </c>
      <c r="P10" t="s">
        <v>269</v>
      </c>
      <c r="Q10">
        <v>1</v>
      </c>
      <c r="W10">
        <v>0</v>
      </c>
      <c r="X10">
        <v>-1048907163</v>
      </c>
      <c r="Y10">
        <f>AT10</f>
        <v>4.5599999999999996</v>
      </c>
      <c r="AA10">
        <v>0</v>
      </c>
      <c r="AB10">
        <v>509.2</v>
      </c>
      <c r="AC10">
        <v>0</v>
      </c>
      <c r="AD10">
        <v>0</v>
      </c>
      <c r="AE10">
        <v>0</v>
      </c>
      <c r="AF10">
        <v>509.2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4.5599999999999996</v>
      </c>
      <c r="AU10" t="s">
        <v>3</v>
      </c>
      <c r="AV10">
        <v>0</v>
      </c>
      <c r="AW10">
        <v>2</v>
      </c>
      <c r="AX10">
        <v>443177576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ROUND(Y10*Source!I35*DO10,7)</f>
        <v>0</v>
      </c>
      <c r="CX10">
        <f>ROUND(Y10*Source!I35,7)</f>
        <v>4.5599999999999996</v>
      </c>
      <c r="CY10">
        <f>AB10</f>
        <v>509.2</v>
      </c>
      <c r="CZ10">
        <f>AF10</f>
        <v>509.2</v>
      </c>
      <c r="DA10">
        <f>AJ10</f>
        <v>1</v>
      </c>
      <c r="DB10">
        <f>ROUND(ROUND(AT10*CZ10,2),6)</f>
        <v>2321.9499999999998</v>
      </c>
      <c r="DC10">
        <f>ROUND(ROUND(AT10*AG10,2),6)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2321.9499999999998</v>
      </c>
      <c r="DH10">
        <f t="shared" si="2"/>
        <v>0</v>
      </c>
      <c r="DI10">
        <f t="shared" si="3"/>
        <v>0</v>
      </c>
      <c r="DJ10">
        <f>DG10</f>
        <v>2321.9499999999998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443177024</v>
      </c>
      <c r="C11">
        <v>443177564</v>
      </c>
      <c r="D11">
        <v>295270485</v>
      </c>
      <c r="E11">
        <v>1</v>
      </c>
      <c r="F11">
        <v>1</v>
      </c>
      <c r="G11">
        <v>1</v>
      </c>
      <c r="H11">
        <v>3</v>
      </c>
      <c r="I11" t="s">
        <v>270</v>
      </c>
      <c r="J11" t="s">
        <v>271</v>
      </c>
      <c r="K11" t="s">
        <v>272</v>
      </c>
      <c r="L11">
        <v>1296</v>
      </c>
      <c r="N11">
        <v>1002</v>
      </c>
      <c r="O11" t="s">
        <v>273</v>
      </c>
      <c r="P11" t="s">
        <v>273</v>
      </c>
      <c r="Q11">
        <v>1</v>
      </c>
      <c r="W11">
        <v>0</v>
      </c>
      <c r="X11">
        <v>1489122632</v>
      </c>
      <c r="Y11">
        <f>(AT11*ROUND(0,7))</f>
        <v>0</v>
      </c>
      <c r="AA11">
        <v>36.700000000000003</v>
      </c>
      <c r="AB11">
        <v>0</v>
      </c>
      <c r="AC11">
        <v>0</v>
      </c>
      <c r="AD11">
        <v>0</v>
      </c>
      <c r="AE11">
        <v>36.700000000000003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6.6</v>
      </c>
      <c r="AU11" t="s">
        <v>23</v>
      </c>
      <c r="AV11">
        <v>0</v>
      </c>
      <c r="AW11">
        <v>2</v>
      </c>
      <c r="AX11">
        <v>443177577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ROUND(Y11*Source!I35,7)</f>
        <v>0</v>
      </c>
      <c r="CY11">
        <f>AA11</f>
        <v>36.700000000000003</v>
      </c>
      <c r="CZ11">
        <f>AE11</f>
        <v>36.700000000000003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0"/>
        <v>0</v>
      </c>
      <c r="DG11">
        <f t="shared" si="1"/>
        <v>0</v>
      </c>
      <c r="DH11">
        <f t="shared" si="2"/>
        <v>0</v>
      </c>
      <c r="DI11">
        <f t="shared" si="3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443177024</v>
      </c>
      <c r="C12">
        <v>443177564</v>
      </c>
      <c r="D12">
        <v>295270515</v>
      </c>
      <c r="E12">
        <v>1</v>
      </c>
      <c r="F12">
        <v>1</v>
      </c>
      <c r="G12">
        <v>1</v>
      </c>
      <c r="H12">
        <v>3</v>
      </c>
      <c r="I12" t="s">
        <v>274</v>
      </c>
      <c r="J12" t="s">
        <v>275</v>
      </c>
      <c r="K12" t="s">
        <v>276</v>
      </c>
      <c r="L12">
        <v>1296</v>
      </c>
      <c r="N12">
        <v>1002</v>
      </c>
      <c r="O12" t="s">
        <v>273</v>
      </c>
      <c r="P12" t="s">
        <v>273</v>
      </c>
      <c r="Q12">
        <v>1</v>
      </c>
      <c r="W12">
        <v>0</v>
      </c>
      <c r="X12">
        <v>-518241967</v>
      </c>
      <c r="Y12">
        <f>(AT12*ROUND(0,7))</f>
        <v>0</v>
      </c>
      <c r="AA12">
        <v>250</v>
      </c>
      <c r="AB12">
        <v>0</v>
      </c>
      <c r="AC12">
        <v>0</v>
      </c>
      <c r="AD12">
        <v>0</v>
      </c>
      <c r="AE12">
        <v>250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1.6</v>
      </c>
      <c r="AU12" t="s">
        <v>23</v>
      </c>
      <c r="AV12">
        <v>0</v>
      </c>
      <c r="AW12">
        <v>2</v>
      </c>
      <c r="AX12">
        <v>443177578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ROUND(Y12*Source!I35,7)</f>
        <v>0</v>
      </c>
      <c r="CY12">
        <f>AA12</f>
        <v>250</v>
      </c>
      <c r="CZ12">
        <f>AE12</f>
        <v>250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ROW(Source!A71)</f>
        <v>71</v>
      </c>
      <c r="B13">
        <v>443177024</v>
      </c>
      <c r="C13">
        <v>443177579</v>
      </c>
      <c r="D13">
        <v>295312234</v>
      </c>
      <c r="E13">
        <v>1</v>
      </c>
      <c r="F13">
        <v>1</v>
      </c>
      <c r="G13">
        <v>1</v>
      </c>
      <c r="H13">
        <v>1</v>
      </c>
      <c r="I13" t="s">
        <v>284</v>
      </c>
      <c r="J13" t="s">
        <v>3</v>
      </c>
      <c r="K13" t="s">
        <v>285</v>
      </c>
      <c r="L13">
        <v>1369</v>
      </c>
      <c r="N13">
        <v>1013</v>
      </c>
      <c r="O13" t="s">
        <v>263</v>
      </c>
      <c r="P13" t="s">
        <v>263</v>
      </c>
      <c r="Q13">
        <v>1</v>
      </c>
      <c r="W13">
        <v>0</v>
      </c>
      <c r="X13">
        <v>-677457571</v>
      </c>
      <c r="Y13">
        <f>(AT13*ROUND(0.7297005,7))</f>
        <v>8.9315341200000002</v>
      </c>
      <c r="AA13">
        <v>0</v>
      </c>
      <c r="AB13">
        <v>0</v>
      </c>
      <c r="AC13">
        <v>0</v>
      </c>
      <c r="AD13">
        <v>173.4</v>
      </c>
      <c r="AE13">
        <v>0</v>
      </c>
      <c r="AF13">
        <v>0</v>
      </c>
      <c r="AG13">
        <v>0</v>
      </c>
      <c r="AH13">
        <v>173.4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12.24</v>
      </c>
      <c r="AU13" t="s">
        <v>91</v>
      </c>
      <c r="AV13">
        <v>2</v>
      </c>
      <c r="AW13">
        <v>2</v>
      </c>
      <c r="AX13">
        <v>443177585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ROUND(Y13*Source!I71,7)</f>
        <v>8.9315341000000004</v>
      </c>
      <c r="CY13">
        <f>AD13</f>
        <v>173.4</v>
      </c>
      <c r="CZ13">
        <f>AH13</f>
        <v>173.4</v>
      </c>
      <c r="DA13">
        <f>AL13</f>
        <v>1</v>
      </c>
      <c r="DB13">
        <f>ROUND((ROUND(AT13*CZ13,2)*ROUND(0.7297005,7)),6)</f>
        <v>1548.730935</v>
      </c>
      <c r="DC13">
        <f>ROUND((ROUND(AT13*AG13,2)*ROUND(0.7297005,7)),6)</f>
        <v>0</v>
      </c>
      <c r="DD13" t="s">
        <v>3</v>
      </c>
      <c r="DE13" t="s">
        <v>3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1548.73</v>
      </c>
      <c r="DJ13">
        <f>DI13</f>
        <v>1548.73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ROW(Source!A71)</f>
        <v>71</v>
      </c>
      <c r="B14">
        <v>443177024</v>
      </c>
      <c r="C14">
        <v>443177579</v>
      </c>
      <c r="D14">
        <v>295312235</v>
      </c>
      <c r="E14">
        <v>1</v>
      </c>
      <c r="F14">
        <v>1</v>
      </c>
      <c r="G14">
        <v>1</v>
      </c>
      <c r="H14">
        <v>1</v>
      </c>
      <c r="I14" t="s">
        <v>264</v>
      </c>
      <c r="J14" t="s">
        <v>3</v>
      </c>
      <c r="K14" t="s">
        <v>265</v>
      </c>
      <c r="L14">
        <v>1369</v>
      </c>
      <c r="N14">
        <v>1013</v>
      </c>
      <c r="O14" t="s">
        <v>263</v>
      </c>
      <c r="P14" t="s">
        <v>263</v>
      </c>
      <c r="Q14">
        <v>1</v>
      </c>
      <c r="W14">
        <v>0</v>
      </c>
      <c r="X14">
        <v>-375180380</v>
      </c>
      <c r="Y14">
        <f>(AT14*ROUND(0.7297005,7))</f>
        <v>35.740730489999997</v>
      </c>
      <c r="AA14">
        <v>0</v>
      </c>
      <c r="AB14">
        <v>0</v>
      </c>
      <c r="AC14">
        <v>0</v>
      </c>
      <c r="AD14">
        <v>154</v>
      </c>
      <c r="AE14">
        <v>0</v>
      </c>
      <c r="AF14">
        <v>0</v>
      </c>
      <c r="AG14">
        <v>0</v>
      </c>
      <c r="AH14">
        <v>154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48.98</v>
      </c>
      <c r="AU14" t="s">
        <v>91</v>
      </c>
      <c r="AV14">
        <v>1</v>
      </c>
      <c r="AW14">
        <v>2</v>
      </c>
      <c r="AX14">
        <v>443177586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ROUND(AT14*Source!I71*AH14*AL14,2)</f>
        <v>7542.92</v>
      </c>
      <c r="CV14">
        <f>ROUND(Y14*Source!I71,7)</f>
        <v>35.740730499999998</v>
      </c>
      <c r="CW14">
        <v>0</v>
      </c>
      <c r="CX14">
        <f>ROUND(Y14*Source!I71,7)</f>
        <v>35.740730499999998</v>
      </c>
      <c r="CY14">
        <f>AD14</f>
        <v>154</v>
      </c>
      <c r="CZ14">
        <f>AH14</f>
        <v>154</v>
      </c>
      <c r="DA14">
        <f>AL14</f>
        <v>1</v>
      </c>
      <c r="DB14">
        <f>ROUND((ROUND(AT14*CZ14,2)*ROUND(0.7297005,7)),6)</f>
        <v>5504.0724950000003</v>
      </c>
      <c r="DC14">
        <f>ROUND((ROUND(AT14*AG14,2)*ROUND(0.7297005,7)),6)</f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5504.07</v>
      </c>
      <c r="DJ14">
        <f>DI14</f>
        <v>5504.07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ROW(Source!A71)</f>
        <v>71</v>
      </c>
      <c r="B15">
        <v>443177024</v>
      </c>
      <c r="C15">
        <v>443177579</v>
      </c>
      <c r="D15">
        <v>295270360</v>
      </c>
      <c r="E15">
        <v>1</v>
      </c>
      <c r="F15">
        <v>1</v>
      </c>
      <c r="G15">
        <v>1</v>
      </c>
      <c r="H15">
        <v>2</v>
      </c>
      <c r="I15" t="s">
        <v>286</v>
      </c>
      <c r="J15" t="s">
        <v>287</v>
      </c>
      <c r="K15" t="s">
        <v>288</v>
      </c>
      <c r="L15">
        <v>1368</v>
      </c>
      <c r="N15">
        <v>1011</v>
      </c>
      <c r="O15" t="s">
        <v>269</v>
      </c>
      <c r="P15" t="s">
        <v>269</v>
      </c>
      <c r="Q15">
        <v>1</v>
      </c>
      <c r="W15">
        <v>0</v>
      </c>
      <c r="X15">
        <v>1386156910</v>
      </c>
      <c r="Y15">
        <f>(AT15*ROUND(0.7297005,7))</f>
        <v>8.9315341200000002</v>
      </c>
      <c r="AA15">
        <v>0</v>
      </c>
      <c r="AB15">
        <v>411.9</v>
      </c>
      <c r="AC15">
        <v>0</v>
      </c>
      <c r="AD15">
        <v>0</v>
      </c>
      <c r="AE15">
        <v>0</v>
      </c>
      <c r="AF15">
        <v>411.9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12.24</v>
      </c>
      <c r="AU15" t="s">
        <v>91</v>
      </c>
      <c r="AV15">
        <v>0</v>
      </c>
      <c r="AW15">
        <v>2</v>
      </c>
      <c r="AX15">
        <v>443177587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ROUND(Y15*Source!I71*DO15,7)</f>
        <v>0</v>
      </c>
      <c r="CX15">
        <f>ROUND(Y15*Source!I71,7)</f>
        <v>8.9315341000000004</v>
      </c>
      <c r="CY15">
        <f>AB15</f>
        <v>411.9</v>
      </c>
      <c r="CZ15">
        <f>AF15</f>
        <v>411.9</v>
      </c>
      <c r="DA15">
        <f>AJ15</f>
        <v>1</v>
      </c>
      <c r="DB15">
        <f>ROUND((ROUND(AT15*CZ15,2)*ROUND(0.7297005,7)),6)</f>
        <v>3678.9018230000001</v>
      </c>
      <c r="DC15">
        <f>ROUND((ROUND(AT15*AG15,2)*ROUND(0.7297005,7)),6)</f>
        <v>0</v>
      </c>
      <c r="DD15" t="s">
        <v>3</v>
      </c>
      <c r="DE15" t="s">
        <v>3</v>
      </c>
      <c r="DF15">
        <f t="shared" si="0"/>
        <v>0</v>
      </c>
      <c r="DG15">
        <f t="shared" si="1"/>
        <v>3678.9</v>
      </c>
      <c r="DH15">
        <f t="shared" si="2"/>
        <v>0</v>
      </c>
      <c r="DI15">
        <f t="shared" si="3"/>
        <v>0</v>
      </c>
      <c r="DJ15">
        <f>DG15</f>
        <v>3678.9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ROW(Source!A71)</f>
        <v>71</v>
      </c>
      <c r="B16">
        <v>443177024</v>
      </c>
      <c r="C16">
        <v>443177579</v>
      </c>
      <c r="D16">
        <v>295270485</v>
      </c>
      <c r="E16">
        <v>1</v>
      </c>
      <c r="F16">
        <v>1</v>
      </c>
      <c r="G16">
        <v>1</v>
      </c>
      <c r="H16">
        <v>3</v>
      </c>
      <c r="I16" t="s">
        <v>270</v>
      </c>
      <c r="J16" t="s">
        <v>271</v>
      </c>
      <c r="K16" t="s">
        <v>272</v>
      </c>
      <c r="L16">
        <v>1296</v>
      </c>
      <c r="N16">
        <v>1002</v>
      </c>
      <c r="O16" t="s">
        <v>273</v>
      </c>
      <c r="P16" t="s">
        <v>273</v>
      </c>
      <c r="Q16">
        <v>1</v>
      </c>
      <c r="W16">
        <v>0</v>
      </c>
      <c r="X16">
        <v>1489122632</v>
      </c>
      <c r="Y16">
        <f>(AT16*ROUND(0,7))</f>
        <v>0</v>
      </c>
      <c r="AA16">
        <v>36.700000000000003</v>
      </c>
      <c r="AB16">
        <v>0</v>
      </c>
      <c r="AC16">
        <v>0</v>
      </c>
      <c r="AD16">
        <v>0</v>
      </c>
      <c r="AE16">
        <v>36.700000000000003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15.79</v>
      </c>
      <c r="AU16" t="s">
        <v>23</v>
      </c>
      <c r="AV16">
        <v>0</v>
      </c>
      <c r="AW16">
        <v>2</v>
      </c>
      <c r="AX16">
        <v>443177588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ROUND(Y16*Source!I71,7)</f>
        <v>0</v>
      </c>
      <c r="CY16">
        <f>AA16</f>
        <v>36.700000000000003</v>
      </c>
      <c r="CZ16">
        <f>AE16</f>
        <v>36.700000000000003</v>
      </c>
      <c r="DA16">
        <f>AI16</f>
        <v>1</v>
      </c>
      <c r="DB16">
        <f>ROUND((ROUND(AT16*CZ16,2)*ROUND(0,7)),6)</f>
        <v>0</v>
      </c>
      <c r="DC16">
        <f>ROUND((ROUND(AT16*AG16,2)*ROUND(0,7)),6)</f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ROW(Source!A71)</f>
        <v>71</v>
      </c>
      <c r="B17">
        <v>443177024</v>
      </c>
      <c r="C17">
        <v>443177579</v>
      </c>
      <c r="D17">
        <v>295270515</v>
      </c>
      <c r="E17">
        <v>1</v>
      </c>
      <c r="F17">
        <v>1</v>
      </c>
      <c r="G17">
        <v>1</v>
      </c>
      <c r="H17">
        <v>3</v>
      </c>
      <c r="I17" t="s">
        <v>274</v>
      </c>
      <c r="J17" t="s">
        <v>275</v>
      </c>
      <c r="K17" t="s">
        <v>276</v>
      </c>
      <c r="L17">
        <v>1296</v>
      </c>
      <c r="N17">
        <v>1002</v>
      </c>
      <c r="O17" t="s">
        <v>273</v>
      </c>
      <c r="P17" t="s">
        <v>273</v>
      </c>
      <c r="Q17">
        <v>1</v>
      </c>
      <c r="W17">
        <v>0</v>
      </c>
      <c r="X17">
        <v>-518241967</v>
      </c>
      <c r="Y17">
        <f>(AT17*ROUND(0,7))</f>
        <v>0</v>
      </c>
      <c r="AA17">
        <v>250</v>
      </c>
      <c r="AB17">
        <v>0</v>
      </c>
      <c r="AC17">
        <v>0</v>
      </c>
      <c r="AD17">
        <v>0</v>
      </c>
      <c r="AE17">
        <v>250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4.6189376443418002</v>
      </c>
      <c r="AU17" t="s">
        <v>23</v>
      </c>
      <c r="AV17">
        <v>0</v>
      </c>
      <c r="AW17">
        <v>2</v>
      </c>
      <c r="AX17">
        <v>443177589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ROUND(Y17*Source!I71,7)</f>
        <v>0</v>
      </c>
      <c r="CY17">
        <f>AA17</f>
        <v>250</v>
      </c>
      <c r="CZ17">
        <f>AE17</f>
        <v>250</v>
      </c>
      <c r="DA17">
        <f>AI17</f>
        <v>1</v>
      </c>
      <c r="DB17">
        <f>ROUND((ROUND(AT17*CZ17,2)*ROUND(0,7)),6)</f>
        <v>0</v>
      </c>
      <c r="DC17">
        <f>ROUND((ROUND(AT17*AG17,2)*ROUND(0,7)),6)</f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ROW(Source!A72)</f>
        <v>72</v>
      </c>
      <c r="B18">
        <v>443177024</v>
      </c>
      <c r="C18">
        <v>443177590</v>
      </c>
      <c r="D18">
        <v>295312234</v>
      </c>
      <c r="E18">
        <v>1</v>
      </c>
      <c r="F18">
        <v>1</v>
      </c>
      <c r="G18">
        <v>1</v>
      </c>
      <c r="H18">
        <v>1</v>
      </c>
      <c r="I18" t="s">
        <v>284</v>
      </c>
      <c r="J18" t="s">
        <v>3</v>
      </c>
      <c r="K18" t="s">
        <v>285</v>
      </c>
      <c r="L18">
        <v>1369</v>
      </c>
      <c r="N18">
        <v>1013</v>
      </c>
      <c r="O18" t="s">
        <v>263</v>
      </c>
      <c r="P18" t="s">
        <v>263</v>
      </c>
      <c r="Q18">
        <v>1</v>
      </c>
      <c r="W18">
        <v>0</v>
      </c>
      <c r="X18">
        <v>-677457571</v>
      </c>
      <c r="Y18">
        <f>AT18</f>
        <v>5.49</v>
      </c>
      <c r="AA18">
        <v>0</v>
      </c>
      <c r="AB18">
        <v>0</v>
      </c>
      <c r="AC18">
        <v>0</v>
      </c>
      <c r="AD18">
        <v>173.4</v>
      </c>
      <c r="AE18">
        <v>0</v>
      </c>
      <c r="AF18">
        <v>0</v>
      </c>
      <c r="AG18">
        <v>0</v>
      </c>
      <c r="AH18">
        <v>173.4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5.49</v>
      </c>
      <c r="AU18" t="s">
        <v>3</v>
      </c>
      <c r="AV18">
        <v>2</v>
      </c>
      <c r="AW18">
        <v>2</v>
      </c>
      <c r="AX18">
        <v>443177598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ROUND(Y18*Source!I72,7)</f>
        <v>5.49</v>
      </c>
      <c r="CY18">
        <f>AD18</f>
        <v>173.4</v>
      </c>
      <c r="CZ18">
        <f>AH18</f>
        <v>173.4</v>
      </c>
      <c r="DA18">
        <f>AL18</f>
        <v>1</v>
      </c>
      <c r="DB18">
        <f>ROUND(ROUND(AT18*CZ18,2),6)</f>
        <v>951.97</v>
      </c>
      <c r="DC18">
        <f>ROUND(ROUND(AT18*AG18,2),6)</f>
        <v>0</v>
      </c>
      <c r="DD18" t="s">
        <v>3</v>
      </c>
      <c r="DE18" t="s">
        <v>3</v>
      </c>
      <c r="DF18">
        <f t="shared" si="0"/>
        <v>0</v>
      </c>
      <c r="DG18">
        <f t="shared" si="1"/>
        <v>0</v>
      </c>
      <c r="DH18">
        <f t="shared" si="2"/>
        <v>0</v>
      </c>
      <c r="DI18">
        <f t="shared" si="3"/>
        <v>951.97</v>
      </c>
      <c r="DJ18">
        <f>DI18</f>
        <v>951.97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ROW(Source!A72)</f>
        <v>72</v>
      </c>
      <c r="B19">
        <v>443177024</v>
      </c>
      <c r="C19">
        <v>443177590</v>
      </c>
      <c r="D19">
        <v>295312442</v>
      </c>
      <c r="E19">
        <v>1</v>
      </c>
      <c r="F19">
        <v>1</v>
      </c>
      <c r="G19">
        <v>1</v>
      </c>
      <c r="H19">
        <v>1</v>
      </c>
      <c r="I19" t="s">
        <v>289</v>
      </c>
      <c r="J19" t="s">
        <v>3</v>
      </c>
      <c r="K19" t="s">
        <v>290</v>
      </c>
      <c r="L19">
        <v>1369</v>
      </c>
      <c r="N19">
        <v>1013</v>
      </c>
      <c r="O19" t="s">
        <v>263</v>
      </c>
      <c r="P19" t="s">
        <v>263</v>
      </c>
      <c r="Q19">
        <v>1</v>
      </c>
      <c r="W19">
        <v>0</v>
      </c>
      <c r="X19">
        <v>-1781048198</v>
      </c>
      <c r="Y19">
        <f>AT19</f>
        <v>5.49</v>
      </c>
      <c r="AA19">
        <v>0</v>
      </c>
      <c r="AB19">
        <v>0</v>
      </c>
      <c r="AC19">
        <v>0</v>
      </c>
      <c r="AD19">
        <v>221.5</v>
      </c>
      <c r="AE19">
        <v>0</v>
      </c>
      <c r="AF19">
        <v>0</v>
      </c>
      <c r="AG19">
        <v>0</v>
      </c>
      <c r="AH19">
        <v>221.5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5.49</v>
      </c>
      <c r="AU19" t="s">
        <v>3</v>
      </c>
      <c r="AV19">
        <v>1</v>
      </c>
      <c r="AW19">
        <v>2</v>
      </c>
      <c r="AX19">
        <v>443177599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ROUND(AT19*Source!I72*AH19*AL19,2)</f>
        <v>1216.04</v>
      </c>
      <c r="CV19">
        <f>ROUND(Y19*Source!I72,7)</f>
        <v>5.49</v>
      </c>
      <c r="CW19">
        <v>0</v>
      </c>
      <c r="CX19">
        <f>ROUND(Y19*Source!I72,7)</f>
        <v>5.49</v>
      </c>
      <c r="CY19">
        <f>AD19</f>
        <v>221.5</v>
      </c>
      <c r="CZ19">
        <f>AH19</f>
        <v>221.5</v>
      </c>
      <c r="DA19">
        <f>AL19</f>
        <v>1</v>
      </c>
      <c r="DB19">
        <f>ROUND(ROUND(AT19*CZ19,2),6)</f>
        <v>1216.04</v>
      </c>
      <c r="DC19">
        <f>ROUND(ROUND(AT19*AG19,2),6)</f>
        <v>0</v>
      </c>
      <c r="DD19" t="s">
        <v>3</v>
      </c>
      <c r="DE19" t="s">
        <v>3</v>
      </c>
      <c r="DF19">
        <f t="shared" si="0"/>
        <v>0</v>
      </c>
      <c r="DG19">
        <f t="shared" si="1"/>
        <v>0</v>
      </c>
      <c r="DH19">
        <f t="shared" si="2"/>
        <v>0</v>
      </c>
      <c r="DI19">
        <f t="shared" si="3"/>
        <v>1216.04</v>
      </c>
      <c r="DJ19">
        <f>DI19</f>
        <v>1216.04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ROW(Source!A72)</f>
        <v>72</v>
      </c>
      <c r="B20">
        <v>443177024</v>
      </c>
      <c r="C20">
        <v>443177590</v>
      </c>
      <c r="D20">
        <v>295312215</v>
      </c>
      <c r="E20">
        <v>1</v>
      </c>
      <c r="F20">
        <v>1</v>
      </c>
      <c r="G20">
        <v>1</v>
      </c>
      <c r="H20">
        <v>1</v>
      </c>
      <c r="I20" t="s">
        <v>277</v>
      </c>
      <c r="J20" t="s">
        <v>3</v>
      </c>
      <c r="K20" t="s">
        <v>278</v>
      </c>
      <c r="L20">
        <v>1369</v>
      </c>
      <c r="N20">
        <v>1013</v>
      </c>
      <c r="O20" t="s">
        <v>263</v>
      </c>
      <c r="P20" t="s">
        <v>263</v>
      </c>
      <c r="Q20">
        <v>1</v>
      </c>
      <c r="W20">
        <v>0</v>
      </c>
      <c r="X20">
        <v>1191627094</v>
      </c>
      <c r="Y20">
        <f>AT20</f>
        <v>10.98</v>
      </c>
      <c r="AA20">
        <v>0</v>
      </c>
      <c r="AB20">
        <v>0</v>
      </c>
      <c r="AC20">
        <v>0</v>
      </c>
      <c r="AD20">
        <v>173.4</v>
      </c>
      <c r="AE20">
        <v>0</v>
      </c>
      <c r="AF20">
        <v>0</v>
      </c>
      <c r="AG20">
        <v>0</v>
      </c>
      <c r="AH20">
        <v>173.4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10.98</v>
      </c>
      <c r="AU20" t="s">
        <v>3</v>
      </c>
      <c r="AV20">
        <v>1</v>
      </c>
      <c r="AW20">
        <v>2</v>
      </c>
      <c r="AX20">
        <v>443177600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ROUND(AT20*Source!I72*AH20*AL20,2)</f>
        <v>1903.93</v>
      </c>
      <c r="CV20">
        <f>ROUND(Y20*Source!I72,7)</f>
        <v>10.98</v>
      </c>
      <c r="CW20">
        <v>0</v>
      </c>
      <c r="CX20">
        <f>ROUND(Y20*Source!I72,7)</f>
        <v>10.98</v>
      </c>
      <c r="CY20">
        <f>AD20</f>
        <v>173.4</v>
      </c>
      <c r="CZ20">
        <f>AH20</f>
        <v>173.4</v>
      </c>
      <c r="DA20">
        <f>AL20</f>
        <v>1</v>
      </c>
      <c r="DB20">
        <f>ROUND(ROUND(AT20*CZ20,2),6)</f>
        <v>1903.93</v>
      </c>
      <c r="DC20">
        <f>ROUND(ROUND(AT20*AG20,2),6)</f>
        <v>0</v>
      </c>
      <c r="DD20" t="s">
        <v>3</v>
      </c>
      <c r="DE20" t="s">
        <v>3</v>
      </c>
      <c r="DF20">
        <f t="shared" si="0"/>
        <v>0</v>
      </c>
      <c r="DG20">
        <f t="shared" si="1"/>
        <v>0</v>
      </c>
      <c r="DH20">
        <f t="shared" si="2"/>
        <v>0</v>
      </c>
      <c r="DI20">
        <f t="shared" si="3"/>
        <v>1903.93</v>
      </c>
      <c r="DJ20">
        <f>DI20</f>
        <v>1903.93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ROW(Source!A72)</f>
        <v>72</v>
      </c>
      <c r="B21">
        <v>443177024</v>
      </c>
      <c r="C21">
        <v>443177590</v>
      </c>
      <c r="D21">
        <v>295270360</v>
      </c>
      <c r="E21">
        <v>1</v>
      </c>
      <c r="F21">
        <v>1</v>
      </c>
      <c r="G21">
        <v>1</v>
      </c>
      <c r="H21">
        <v>2</v>
      </c>
      <c r="I21" t="s">
        <v>286</v>
      </c>
      <c r="J21" t="s">
        <v>287</v>
      </c>
      <c r="K21" t="s">
        <v>288</v>
      </c>
      <c r="L21">
        <v>1368</v>
      </c>
      <c r="N21">
        <v>1011</v>
      </c>
      <c r="O21" t="s">
        <v>269</v>
      </c>
      <c r="P21" t="s">
        <v>269</v>
      </c>
      <c r="Q21">
        <v>1</v>
      </c>
      <c r="W21">
        <v>0</v>
      </c>
      <c r="X21">
        <v>1386156910</v>
      </c>
      <c r="Y21">
        <f>AT21</f>
        <v>5.49</v>
      </c>
      <c r="AA21">
        <v>0</v>
      </c>
      <c r="AB21">
        <v>411.9</v>
      </c>
      <c r="AC21">
        <v>0</v>
      </c>
      <c r="AD21">
        <v>0</v>
      </c>
      <c r="AE21">
        <v>0</v>
      </c>
      <c r="AF21">
        <v>411.9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5.49</v>
      </c>
      <c r="AU21" t="s">
        <v>3</v>
      </c>
      <c r="AV21">
        <v>0</v>
      </c>
      <c r="AW21">
        <v>2</v>
      </c>
      <c r="AX21">
        <v>443177601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ROUND(Y21*Source!I72*DO21,7)</f>
        <v>0</v>
      </c>
      <c r="CX21">
        <f>ROUND(Y21*Source!I72,7)</f>
        <v>5.49</v>
      </c>
      <c r="CY21">
        <f>AB21</f>
        <v>411.9</v>
      </c>
      <c r="CZ21">
        <f>AF21</f>
        <v>411.9</v>
      </c>
      <c r="DA21">
        <f>AJ21</f>
        <v>1</v>
      </c>
      <c r="DB21">
        <f>ROUND(ROUND(AT21*CZ21,2),6)</f>
        <v>2261.33</v>
      </c>
      <c r="DC21">
        <f>ROUND(ROUND(AT21*AG21,2),6)</f>
        <v>0</v>
      </c>
      <c r="DD21" t="s">
        <v>3</v>
      </c>
      <c r="DE21" t="s">
        <v>3</v>
      </c>
      <c r="DF21">
        <f t="shared" si="0"/>
        <v>0</v>
      </c>
      <c r="DG21">
        <f t="shared" si="1"/>
        <v>2261.33</v>
      </c>
      <c r="DH21">
        <f t="shared" si="2"/>
        <v>0</v>
      </c>
      <c r="DI21">
        <f t="shared" si="3"/>
        <v>0</v>
      </c>
      <c r="DJ21">
        <f>DG21</f>
        <v>2261.33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ROW(Source!A72)</f>
        <v>72</v>
      </c>
      <c r="B22">
        <v>443177024</v>
      </c>
      <c r="C22">
        <v>443177590</v>
      </c>
      <c r="D22">
        <v>295270382</v>
      </c>
      <c r="E22">
        <v>1</v>
      </c>
      <c r="F22">
        <v>1</v>
      </c>
      <c r="G22">
        <v>1</v>
      </c>
      <c r="H22">
        <v>2</v>
      </c>
      <c r="I22" t="s">
        <v>281</v>
      </c>
      <c r="J22" t="s">
        <v>282</v>
      </c>
      <c r="K22" t="s">
        <v>283</v>
      </c>
      <c r="L22">
        <v>1368</v>
      </c>
      <c r="N22">
        <v>1011</v>
      </c>
      <c r="O22" t="s">
        <v>269</v>
      </c>
      <c r="P22" t="s">
        <v>269</v>
      </c>
      <c r="Q22">
        <v>1</v>
      </c>
      <c r="W22">
        <v>0</v>
      </c>
      <c r="X22">
        <v>-1048907163</v>
      </c>
      <c r="Y22">
        <f>AT22</f>
        <v>4.5599999999999996</v>
      </c>
      <c r="AA22">
        <v>0</v>
      </c>
      <c r="AB22">
        <v>509.2</v>
      </c>
      <c r="AC22">
        <v>0</v>
      </c>
      <c r="AD22">
        <v>0</v>
      </c>
      <c r="AE22">
        <v>0</v>
      </c>
      <c r="AF22">
        <v>509.2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4.5599999999999996</v>
      </c>
      <c r="AU22" t="s">
        <v>3</v>
      </c>
      <c r="AV22">
        <v>0</v>
      </c>
      <c r="AW22">
        <v>2</v>
      </c>
      <c r="AX22">
        <v>443177602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ROUND(Y22*Source!I72*DO22,7)</f>
        <v>0</v>
      </c>
      <c r="CX22">
        <f>ROUND(Y22*Source!I72,7)</f>
        <v>4.5599999999999996</v>
      </c>
      <c r="CY22">
        <f>AB22</f>
        <v>509.2</v>
      </c>
      <c r="CZ22">
        <f>AF22</f>
        <v>509.2</v>
      </c>
      <c r="DA22">
        <f>AJ22</f>
        <v>1</v>
      </c>
      <c r="DB22">
        <f>ROUND(ROUND(AT22*CZ22,2),6)</f>
        <v>2321.9499999999998</v>
      </c>
      <c r="DC22">
        <f>ROUND(ROUND(AT22*AG22,2),6)</f>
        <v>0</v>
      </c>
      <c r="DD22" t="s">
        <v>3</v>
      </c>
      <c r="DE22" t="s">
        <v>3</v>
      </c>
      <c r="DF22">
        <f t="shared" si="0"/>
        <v>0</v>
      </c>
      <c r="DG22">
        <f t="shared" si="1"/>
        <v>2321.9499999999998</v>
      </c>
      <c r="DH22">
        <f t="shared" si="2"/>
        <v>0</v>
      </c>
      <c r="DI22">
        <f t="shared" si="3"/>
        <v>0</v>
      </c>
      <c r="DJ22">
        <f>DG22</f>
        <v>2321.9499999999998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ROW(Source!A72)</f>
        <v>72</v>
      </c>
      <c r="B23">
        <v>443177024</v>
      </c>
      <c r="C23">
        <v>443177590</v>
      </c>
      <c r="D23">
        <v>295270485</v>
      </c>
      <c r="E23">
        <v>1</v>
      </c>
      <c r="F23">
        <v>1</v>
      </c>
      <c r="G23">
        <v>1</v>
      </c>
      <c r="H23">
        <v>3</v>
      </c>
      <c r="I23" t="s">
        <v>270</v>
      </c>
      <c r="J23" t="s">
        <v>271</v>
      </c>
      <c r="K23" t="s">
        <v>272</v>
      </c>
      <c r="L23">
        <v>1296</v>
      </c>
      <c r="N23">
        <v>1002</v>
      </c>
      <c r="O23" t="s">
        <v>273</v>
      </c>
      <c r="P23" t="s">
        <v>273</v>
      </c>
      <c r="Q23">
        <v>1</v>
      </c>
      <c r="W23">
        <v>0</v>
      </c>
      <c r="X23">
        <v>1489122632</v>
      </c>
      <c r="Y23">
        <f>(AT23*ROUND(0,7))</f>
        <v>0</v>
      </c>
      <c r="AA23">
        <v>36.700000000000003</v>
      </c>
      <c r="AB23">
        <v>0</v>
      </c>
      <c r="AC23">
        <v>0</v>
      </c>
      <c r="AD23">
        <v>0</v>
      </c>
      <c r="AE23">
        <v>36.700000000000003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6.6</v>
      </c>
      <c r="AU23" t="s">
        <v>23</v>
      </c>
      <c r="AV23">
        <v>0</v>
      </c>
      <c r="AW23">
        <v>2</v>
      </c>
      <c r="AX23">
        <v>443177603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ROUND(Y23*Source!I72,7)</f>
        <v>0</v>
      </c>
      <c r="CY23">
        <f>AA23</f>
        <v>36.700000000000003</v>
      </c>
      <c r="CZ23">
        <f>AE23</f>
        <v>36.700000000000003</v>
      </c>
      <c r="DA23">
        <f>AI23</f>
        <v>1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 t="shared" si="0"/>
        <v>0</v>
      </c>
      <c r="DG23">
        <f t="shared" si="1"/>
        <v>0</v>
      </c>
      <c r="DH23">
        <f t="shared" si="2"/>
        <v>0</v>
      </c>
      <c r="DI23">
        <f t="shared" si="3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ROW(Source!A72)</f>
        <v>72</v>
      </c>
      <c r="B24">
        <v>443177024</v>
      </c>
      <c r="C24">
        <v>443177590</v>
      </c>
      <c r="D24">
        <v>295270515</v>
      </c>
      <c r="E24">
        <v>1</v>
      </c>
      <c r="F24">
        <v>1</v>
      </c>
      <c r="G24">
        <v>1</v>
      </c>
      <c r="H24">
        <v>3</v>
      </c>
      <c r="I24" t="s">
        <v>274</v>
      </c>
      <c r="J24" t="s">
        <v>275</v>
      </c>
      <c r="K24" t="s">
        <v>276</v>
      </c>
      <c r="L24">
        <v>1296</v>
      </c>
      <c r="N24">
        <v>1002</v>
      </c>
      <c r="O24" t="s">
        <v>273</v>
      </c>
      <c r="P24" t="s">
        <v>273</v>
      </c>
      <c r="Q24">
        <v>1</v>
      </c>
      <c r="W24">
        <v>0</v>
      </c>
      <c r="X24">
        <v>-518241967</v>
      </c>
      <c r="Y24">
        <f>(AT24*ROUND(0,7))</f>
        <v>0</v>
      </c>
      <c r="AA24">
        <v>250</v>
      </c>
      <c r="AB24">
        <v>0</v>
      </c>
      <c r="AC24">
        <v>0</v>
      </c>
      <c r="AD24">
        <v>0</v>
      </c>
      <c r="AE24">
        <v>250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1.6</v>
      </c>
      <c r="AU24" t="s">
        <v>23</v>
      </c>
      <c r="AV24">
        <v>0</v>
      </c>
      <c r="AW24">
        <v>2</v>
      </c>
      <c r="AX24">
        <v>443177604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ROUND(Y24*Source!I72,7)</f>
        <v>0</v>
      </c>
      <c r="CY24">
        <f>AA24</f>
        <v>250</v>
      </c>
      <c r="CZ24">
        <f>AE24</f>
        <v>250</v>
      </c>
      <c r="DA24">
        <f>AI24</f>
        <v>1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 t="shared" si="0"/>
        <v>0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ROW(Source!A138)</f>
        <v>138</v>
      </c>
      <c r="B25">
        <v>443177024</v>
      </c>
      <c r="C25">
        <v>443177605</v>
      </c>
      <c r="D25">
        <v>295360131</v>
      </c>
      <c r="E25">
        <v>1</v>
      </c>
      <c r="F25">
        <v>1</v>
      </c>
      <c r="G25">
        <v>1</v>
      </c>
      <c r="H25">
        <v>1</v>
      </c>
      <c r="I25" t="s">
        <v>261</v>
      </c>
      <c r="J25" t="s">
        <v>3</v>
      </c>
      <c r="K25" t="s">
        <v>262</v>
      </c>
      <c r="L25">
        <v>1369</v>
      </c>
      <c r="N25">
        <v>1013</v>
      </c>
      <c r="O25" t="s">
        <v>263</v>
      </c>
      <c r="P25" t="s">
        <v>263</v>
      </c>
      <c r="Q25">
        <v>1</v>
      </c>
      <c r="W25">
        <v>0</v>
      </c>
      <c r="X25">
        <v>23571269</v>
      </c>
      <c r="Y25">
        <f>(AT25*ROUND(0.958,7))</f>
        <v>7.664E-2</v>
      </c>
      <c r="AA25">
        <v>0</v>
      </c>
      <c r="AB25">
        <v>0</v>
      </c>
      <c r="AC25">
        <v>0</v>
      </c>
      <c r="AD25">
        <v>173.4</v>
      </c>
      <c r="AE25">
        <v>0</v>
      </c>
      <c r="AF25">
        <v>0</v>
      </c>
      <c r="AG25">
        <v>0</v>
      </c>
      <c r="AH25">
        <v>173.4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0.08</v>
      </c>
      <c r="AU25" t="s">
        <v>103</v>
      </c>
      <c r="AV25">
        <v>2</v>
      </c>
      <c r="AW25">
        <v>2</v>
      </c>
      <c r="AX25">
        <v>443177611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ROUND(Y25*Source!I138,7)</f>
        <v>7.664E-2</v>
      </c>
      <c r="CY25">
        <f>AD25</f>
        <v>173.4</v>
      </c>
      <c r="CZ25">
        <f>AH25</f>
        <v>173.4</v>
      </c>
      <c r="DA25">
        <f>AL25</f>
        <v>1</v>
      </c>
      <c r="DB25">
        <f>ROUND((ROUND(AT25*CZ25,2)*ROUND(0.958,7)),6)</f>
        <v>13.287459999999999</v>
      </c>
      <c r="DC25">
        <f>ROUND((ROUND(AT25*AG25,2)*ROUND(0.958,7)),6)</f>
        <v>0</v>
      </c>
      <c r="DD25" t="s">
        <v>3</v>
      </c>
      <c r="DE25" t="s">
        <v>3</v>
      </c>
      <c r="DF25">
        <f t="shared" si="0"/>
        <v>0</v>
      </c>
      <c r="DG25">
        <f t="shared" si="1"/>
        <v>0</v>
      </c>
      <c r="DH25">
        <f t="shared" si="2"/>
        <v>0</v>
      </c>
      <c r="DI25">
        <f t="shared" si="3"/>
        <v>13.29</v>
      </c>
      <c r="DJ25">
        <f>DI25</f>
        <v>13.29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ROW(Source!A138)</f>
        <v>138</v>
      </c>
      <c r="B26">
        <v>443177024</v>
      </c>
      <c r="C26">
        <v>443177605</v>
      </c>
      <c r="D26">
        <v>295312235</v>
      </c>
      <c r="E26">
        <v>1</v>
      </c>
      <c r="F26">
        <v>1</v>
      </c>
      <c r="G26">
        <v>1</v>
      </c>
      <c r="H26">
        <v>1</v>
      </c>
      <c r="I26" t="s">
        <v>264</v>
      </c>
      <c r="J26" t="s">
        <v>3</v>
      </c>
      <c r="K26" t="s">
        <v>265</v>
      </c>
      <c r="L26">
        <v>1369</v>
      </c>
      <c r="N26">
        <v>1013</v>
      </c>
      <c r="O26" t="s">
        <v>263</v>
      </c>
      <c r="P26" t="s">
        <v>263</v>
      </c>
      <c r="Q26">
        <v>1</v>
      </c>
      <c r="W26">
        <v>0</v>
      </c>
      <c r="X26">
        <v>-375180380</v>
      </c>
      <c r="Y26">
        <f>(AT26*ROUND(0.958,7))</f>
        <v>0.26824000000000003</v>
      </c>
      <c r="AA26">
        <v>0</v>
      </c>
      <c r="AB26">
        <v>0</v>
      </c>
      <c r="AC26">
        <v>0</v>
      </c>
      <c r="AD26">
        <v>154</v>
      </c>
      <c r="AE26">
        <v>0</v>
      </c>
      <c r="AF26">
        <v>0</v>
      </c>
      <c r="AG26">
        <v>0</v>
      </c>
      <c r="AH26">
        <v>154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0.28000000000000003</v>
      </c>
      <c r="AU26" t="s">
        <v>103</v>
      </c>
      <c r="AV26">
        <v>1</v>
      </c>
      <c r="AW26">
        <v>2</v>
      </c>
      <c r="AX26">
        <v>443177612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ROUND(AT26*Source!I138*AH26*AL26,2)</f>
        <v>43.12</v>
      </c>
      <c r="CV26">
        <f>ROUND(Y26*Source!I138,7)</f>
        <v>0.26823999999999998</v>
      </c>
      <c r="CW26">
        <v>0</v>
      </c>
      <c r="CX26">
        <f>ROUND(Y26*Source!I138,7)</f>
        <v>0.26823999999999998</v>
      </c>
      <c r="CY26">
        <f>AD26</f>
        <v>154</v>
      </c>
      <c r="CZ26">
        <f>AH26</f>
        <v>154</v>
      </c>
      <c r="DA26">
        <f>AL26</f>
        <v>1</v>
      </c>
      <c r="DB26">
        <f>ROUND((ROUND(AT26*CZ26,2)*ROUND(0.958,7)),6)</f>
        <v>41.308959999999999</v>
      </c>
      <c r="DC26">
        <f>ROUND((ROUND(AT26*AG26,2)*ROUND(0.958,7)),6)</f>
        <v>0</v>
      </c>
      <c r="DD26" t="s">
        <v>3</v>
      </c>
      <c r="DE26" t="s">
        <v>3</v>
      </c>
      <c r="DF26">
        <f t="shared" si="0"/>
        <v>0</v>
      </c>
      <c r="DG26">
        <f t="shared" si="1"/>
        <v>0</v>
      </c>
      <c r="DH26">
        <f t="shared" si="2"/>
        <v>0</v>
      </c>
      <c r="DI26">
        <f t="shared" si="3"/>
        <v>41.31</v>
      </c>
      <c r="DJ26">
        <f>DI26</f>
        <v>41.31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ROW(Source!A138)</f>
        <v>138</v>
      </c>
      <c r="B27">
        <v>443177024</v>
      </c>
      <c r="C27">
        <v>443177605</v>
      </c>
      <c r="D27">
        <v>295270361</v>
      </c>
      <c r="E27">
        <v>1</v>
      </c>
      <c r="F27">
        <v>1</v>
      </c>
      <c r="G27">
        <v>1</v>
      </c>
      <c r="H27">
        <v>2</v>
      </c>
      <c r="I27" t="s">
        <v>266</v>
      </c>
      <c r="J27" t="s">
        <v>267</v>
      </c>
      <c r="K27" t="s">
        <v>268</v>
      </c>
      <c r="L27">
        <v>1368</v>
      </c>
      <c r="N27">
        <v>1011</v>
      </c>
      <c r="O27" t="s">
        <v>269</v>
      </c>
      <c r="P27" t="s">
        <v>269</v>
      </c>
      <c r="Q27">
        <v>1</v>
      </c>
      <c r="W27">
        <v>0</v>
      </c>
      <c r="X27">
        <v>-985140310</v>
      </c>
      <c r="Y27">
        <f>(AT27*ROUND(0.958,7))</f>
        <v>7.664E-2</v>
      </c>
      <c r="AA27">
        <v>0</v>
      </c>
      <c r="AB27">
        <v>365</v>
      </c>
      <c r="AC27">
        <v>0</v>
      </c>
      <c r="AD27">
        <v>0</v>
      </c>
      <c r="AE27">
        <v>0</v>
      </c>
      <c r="AF27">
        <v>365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0.08</v>
      </c>
      <c r="AU27" t="s">
        <v>103</v>
      </c>
      <c r="AV27">
        <v>0</v>
      </c>
      <c r="AW27">
        <v>2</v>
      </c>
      <c r="AX27">
        <v>443177613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ROUND(Y27*Source!I138*DO27,7)</f>
        <v>0</v>
      </c>
      <c r="CX27">
        <f>ROUND(Y27*Source!I138,7)</f>
        <v>7.664E-2</v>
      </c>
      <c r="CY27">
        <f>AB27</f>
        <v>365</v>
      </c>
      <c r="CZ27">
        <f>AF27</f>
        <v>365</v>
      </c>
      <c r="DA27">
        <f>AJ27</f>
        <v>1</v>
      </c>
      <c r="DB27">
        <f>ROUND((ROUND(AT27*CZ27,2)*ROUND(0.958,7)),6)</f>
        <v>27.973600000000001</v>
      </c>
      <c r="DC27">
        <f>ROUND((ROUND(AT27*AG27,2)*ROUND(0.958,7)),6)</f>
        <v>0</v>
      </c>
      <c r="DD27" t="s">
        <v>3</v>
      </c>
      <c r="DE27" t="s">
        <v>3</v>
      </c>
      <c r="DF27">
        <f t="shared" si="0"/>
        <v>0</v>
      </c>
      <c r="DG27">
        <f t="shared" si="1"/>
        <v>27.97</v>
      </c>
      <c r="DH27">
        <f t="shared" si="2"/>
        <v>0</v>
      </c>
      <c r="DI27">
        <f t="shared" si="3"/>
        <v>0</v>
      </c>
      <c r="DJ27">
        <f>DG27</f>
        <v>27.97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ROW(Source!A138)</f>
        <v>138</v>
      </c>
      <c r="B28">
        <v>443177024</v>
      </c>
      <c r="C28">
        <v>443177605</v>
      </c>
      <c r="D28">
        <v>295270485</v>
      </c>
      <c r="E28">
        <v>1</v>
      </c>
      <c r="F28">
        <v>1</v>
      </c>
      <c r="G28">
        <v>1</v>
      </c>
      <c r="H28">
        <v>3</v>
      </c>
      <c r="I28" t="s">
        <v>270</v>
      </c>
      <c r="J28" t="s">
        <v>271</v>
      </c>
      <c r="K28" t="s">
        <v>272</v>
      </c>
      <c r="L28">
        <v>1296</v>
      </c>
      <c r="N28">
        <v>1002</v>
      </c>
      <c r="O28" t="s">
        <v>273</v>
      </c>
      <c r="P28" t="s">
        <v>273</v>
      </c>
      <c r="Q28">
        <v>1</v>
      </c>
      <c r="W28">
        <v>0</v>
      </c>
      <c r="X28">
        <v>1489122632</v>
      </c>
      <c r="Y28">
        <f>(AT28*ROUND(0,7))</f>
        <v>0</v>
      </c>
      <c r="AA28">
        <v>36.700000000000003</v>
      </c>
      <c r="AB28">
        <v>0</v>
      </c>
      <c r="AC28">
        <v>0</v>
      </c>
      <c r="AD28">
        <v>0</v>
      </c>
      <c r="AE28">
        <v>36.700000000000003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0.04</v>
      </c>
      <c r="AU28" t="s">
        <v>23</v>
      </c>
      <c r="AV28">
        <v>0</v>
      </c>
      <c r="AW28">
        <v>2</v>
      </c>
      <c r="AX28">
        <v>443177614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ROUND(Y28*Source!I138,7)</f>
        <v>0</v>
      </c>
      <c r="CY28">
        <f>AA28</f>
        <v>36.700000000000003</v>
      </c>
      <c r="CZ28">
        <f>AE28</f>
        <v>36.700000000000003</v>
      </c>
      <c r="DA28">
        <f>AI28</f>
        <v>1</v>
      </c>
      <c r="DB28">
        <f>ROUND((ROUND(AT28*CZ28,2)*ROUND(0,7)),6)</f>
        <v>0</v>
      </c>
      <c r="DC28">
        <f>ROUND((ROUND(AT28*AG28,2)*ROUND(0,7)),6)</f>
        <v>0</v>
      </c>
      <c r="DD28" t="s">
        <v>3</v>
      </c>
      <c r="DE28" t="s">
        <v>3</v>
      </c>
      <c r="DF28">
        <f t="shared" si="0"/>
        <v>0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ROW(Source!A138)</f>
        <v>138</v>
      </c>
      <c r="B29">
        <v>443177024</v>
      </c>
      <c r="C29">
        <v>443177605</v>
      </c>
      <c r="D29">
        <v>295270515</v>
      </c>
      <c r="E29">
        <v>1</v>
      </c>
      <c r="F29">
        <v>1</v>
      </c>
      <c r="G29">
        <v>1</v>
      </c>
      <c r="H29">
        <v>3</v>
      </c>
      <c r="I29" t="s">
        <v>274</v>
      </c>
      <c r="J29" t="s">
        <v>275</v>
      </c>
      <c r="K29" t="s">
        <v>276</v>
      </c>
      <c r="L29">
        <v>1296</v>
      </c>
      <c r="N29">
        <v>1002</v>
      </c>
      <c r="O29" t="s">
        <v>273</v>
      </c>
      <c r="P29" t="s">
        <v>273</v>
      </c>
      <c r="Q29">
        <v>1</v>
      </c>
      <c r="W29">
        <v>0</v>
      </c>
      <c r="X29">
        <v>-518241967</v>
      </c>
      <c r="Y29">
        <f>(AT29*ROUND(0,7))</f>
        <v>0</v>
      </c>
      <c r="AA29">
        <v>250</v>
      </c>
      <c r="AB29">
        <v>0</v>
      </c>
      <c r="AC29">
        <v>0</v>
      </c>
      <c r="AD29">
        <v>0</v>
      </c>
      <c r="AE29">
        <v>250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0.01</v>
      </c>
      <c r="AU29" t="s">
        <v>23</v>
      </c>
      <c r="AV29">
        <v>0</v>
      </c>
      <c r="AW29">
        <v>2</v>
      </c>
      <c r="AX29">
        <v>443177615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ROUND(Y29*Source!I138,7)</f>
        <v>0</v>
      </c>
      <c r="CY29">
        <f>AA29</f>
        <v>250</v>
      </c>
      <c r="CZ29">
        <f>AE29</f>
        <v>250</v>
      </c>
      <c r="DA29">
        <f>AI29</f>
        <v>1</v>
      </c>
      <c r="DB29">
        <f>ROUND((ROUND(AT29*CZ29,2)*ROUND(0,7)),6)</f>
        <v>0</v>
      </c>
      <c r="DC29">
        <f>ROUND((ROUND(AT29*AG29,2)*ROUND(0,7)),6)</f>
        <v>0</v>
      </c>
      <c r="DD29" t="s">
        <v>3</v>
      </c>
      <c r="DE29" t="s">
        <v>3</v>
      </c>
      <c r="DF29">
        <f t="shared" si="0"/>
        <v>0</v>
      </c>
      <c r="DG29">
        <f t="shared" si="1"/>
        <v>0</v>
      </c>
      <c r="DH29">
        <f t="shared" si="2"/>
        <v>0</v>
      </c>
      <c r="DI29">
        <f t="shared" si="3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ROW(Source!A139)</f>
        <v>139</v>
      </c>
      <c r="B30">
        <v>443177024</v>
      </c>
      <c r="C30">
        <v>443177616</v>
      </c>
      <c r="D30">
        <v>295360131</v>
      </c>
      <c r="E30">
        <v>1</v>
      </c>
      <c r="F30">
        <v>1</v>
      </c>
      <c r="G30">
        <v>1</v>
      </c>
      <c r="H30">
        <v>1</v>
      </c>
      <c r="I30" t="s">
        <v>261</v>
      </c>
      <c r="J30" t="s">
        <v>3</v>
      </c>
      <c r="K30" t="s">
        <v>262</v>
      </c>
      <c r="L30">
        <v>1369</v>
      </c>
      <c r="N30">
        <v>1013</v>
      </c>
      <c r="O30" t="s">
        <v>263</v>
      </c>
      <c r="P30" t="s">
        <v>263</v>
      </c>
      <c r="Q30">
        <v>1</v>
      </c>
      <c r="W30">
        <v>0</v>
      </c>
      <c r="X30">
        <v>23571269</v>
      </c>
      <c r="Y30">
        <f>(AT30*ROUND(0.958,7))</f>
        <v>0.13412000000000002</v>
      </c>
      <c r="AA30">
        <v>0</v>
      </c>
      <c r="AB30">
        <v>0</v>
      </c>
      <c r="AC30">
        <v>0</v>
      </c>
      <c r="AD30">
        <v>173.4</v>
      </c>
      <c r="AE30">
        <v>0</v>
      </c>
      <c r="AF30">
        <v>0</v>
      </c>
      <c r="AG30">
        <v>0</v>
      </c>
      <c r="AH30">
        <v>173.4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0.14000000000000001</v>
      </c>
      <c r="AU30" t="s">
        <v>103</v>
      </c>
      <c r="AV30">
        <v>2</v>
      </c>
      <c r="AW30">
        <v>2</v>
      </c>
      <c r="AX30">
        <v>443177622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ROUND(Y30*Source!I139,7)</f>
        <v>0.13411999999999999</v>
      </c>
      <c r="CY30">
        <f>AD30</f>
        <v>173.4</v>
      </c>
      <c r="CZ30">
        <f>AH30</f>
        <v>173.4</v>
      </c>
      <c r="DA30">
        <f>AL30</f>
        <v>1</v>
      </c>
      <c r="DB30">
        <f>ROUND((ROUND(AT30*CZ30,2)*ROUND(0.958,7)),6)</f>
        <v>23.26024</v>
      </c>
      <c r="DC30">
        <f>ROUND((ROUND(AT30*AG30,2)*ROUND(0.958,7)),6)</f>
        <v>0</v>
      </c>
      <c r="DD30" t="s">
        <v>3</v>
      </c>
      <c r="DE30" t="s">
        <v>3</v>
      </c>
      <c r="DF30">
        <f t="shared" si="0"/>
        <v>0</v>
      </c>
      <c r="DG30">
        <f t="shared" si="1"/>
        <v>0</v>
      </c>
      <c r="DH30">
        <f t="shared" si="2"/>
        <v>0</v>
      </c>
      <c r="DI30">
        <f t="shared" si="3"/>
        <v>23.26</v>
      </c>
      <c r="DJ30">
        <f>DI30</f>
        <v>23.26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ROW(Source!A139)</f>
        <v>139</v>
      </c>
      <c r="B31">
        <v>443177024</v>
      </c>
      <c r="C31">
        <v>443177616</v>
      </c>
      <c r="D31">
        <v>295312235</v>
      </c>
      <c r="E31">
        <v>1</v>
      </c>
      <c r="F31">
        <v>1</v>
      </c>
      <c r="G31">
        <v>1</v>
      </c>
      <c r="H31">
        <v>1</v>
      </c>
      <c r="I31" t="s">
        <v>264</v>
      </c>
      <c r="J31" t="s">
        <v>3</v>
      </c>
      <c r="K31" t="s">
        <v>265</v>
      </c>
      <c r="L31">
        <v>1369</v>
      </c>
      <c r="N31">
        <v>1013</v>
      </c>
      <c r="O31" t="s">
        <v>263</v>
      </c>
      <c r="P31" t="s">
        <v>263</v>
      </c>
      <c r="Q31">
        <v>1</v>
      </c>
      <c r="W31">
        <v>0</v>
      </c>
      <c r="X31">
        <v>-375180380</v>
      </c>
      <c r="Y31">
        <f>(AT31*ROUND(0.958,7))</f>
        <v>0.57479999999999998</v>
      </c>
      <c r="AA31">
        <v>0</v>
      </c>
      <c r="AB31">
        <v>0</v>
      </c>
      <c r="AC31">
        <v>0</v>
      </c>
      <c r="AD31">
        <v>154</v>
      </c>
      <c r="AE31">
        <v>0</v>
      </c>
      <c r="AF31">
        <v>0</v>
      </c>
      <c r="AG31">
        <v>0</v>
      </c>
      <c r="AH31">
        <v>154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0.6</v>
      </c>
      <c r="AU31" t="s">
        <v>103</v>
      </c>
      <c r="AV31">
        <v>1</v>
      </c>
      <c r="AW31">
        <v>2</v>
      </c>
      <c r="AX31">
        <v>443177623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ROUND(AT31*Source!I139*AH31*AL31,2)</f>
        <v>92.4</v>
      </c>
      <c r="CV31">
        <f>ROUND(Y31*Source!I139,7)</f>
        <v>0.57479999999999998</v>
      </c>
      <c r="CW31">
        <v>0</v>
      </c>
      <c r="CX31">
        <f>ROUND(Y31*Source!I139,7)</f>
        <v>0.57479999999999998</v>
      </c>
      <c r="CY31">
        <f>AD31</f>
        <v>154</v>
      </c>
      <c r="CZ31">
        <f>AH31</f>
        <v>154</v>
      </c>
      <c r="DA31">
        <f>AL31</f>
        <v>1</v>
      </c>
      <c r="DB31">
        <f>ROUND((ROUND(AT31*CZ31,2)*ROUND(0.958,7)),6)</f>
        <v>88.519199999999998</v>
      </c>
      <c r="DC31">
        <f>ROUND((ROUND(AT31*AG31,2)*ROUND(0.958,7)),6)</f>
        <v>0</v>
      </c>
      <c r="DD31" t="s">
        <v>3</v>
      </c>
      <c r="DE31" t="s">
        <v>3</v>
      </c>
      <c r="DF31">
        <f t="shared" si="0"/>
        <v>0</v>
      </c>
      <c r="DG31">
        <f t="shared" si="1"/>
        <v>0</v>
      </c>
      <c r="DH31">
        <f t="shared" si="2"/>
        <v>0</v>
      </c>
      <c r="DI31">
        <f t="shared" si="3"/>
        <v>88.52</v>
      </c>
      <c r="DJ31">
        <f>DI31</f>
        <v>88.52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ROW(Source!A139)</f>
        <v>139</v>
      </c>
      <c r="B32">
        <v>443177024</v>
      </c>
      <c r="C32">
        <v>443177616</v>
      </c>
      <c r="D32">
        <v>295270361</v>
      </c>
      <c r="E32">
        <v>1</v>
      </c>
      <c r="F32">
        <v>1</v>
      </c>
      <c r="G32">
        <v>1</v>
      </c>
      <c r="H32">
        <v>2</v>
      </c>
      <c r="I32" t="s">
        <v>266</v>
      </c>
      <c r="J32" t="s">
        <v>267</v>
      </c>
      <c r="K32" t="s">
        <v>268</v>
      </c>
      <c r="L32">
        <v>1368</v>
      </c>
      <c r="N32">
        <v>1011</v>
      </c>
      <c r="O32" t="s">
        <v>269</v>
      </c>
      <c r="P32" t="s">
        <v>269</v>
      </c>
      <c r="Q32">
        <v>1</v>
      </c>
      <c r="W32">
        <v>0</v>
      </c>
      <c r="X32">
        <v>-985140310</v>
      </c>
      <c r="Y32">
        <f>(AT32*ROUND(0.958,7))</f>
        <v>0.13412000000000002</v>
      </c>
      <c r="AA32">
        <v>0</v>
      </c>
      <c r="AB32">
        <v>365</v>
      </c>
      <c r="AC32">
        <v>0</v>
      </c>
      <c r="AD32">
        <v>0</v>
      </c>
      <c r="AE32">
        <v>0</v>
      </c>
      <c r="AF32">
        <v>365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0.14000000000000001</v>
      </c>
      <c r="AU32" t="s">
        <v>103</v>
      </c>
      <c r="AV32">
        <v>0</v>
      </c>
      <c r="AW32">
        <v>2</v>
      </c>
      <c r="AX32">
        <v>443177624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ROUND(Y32*Source!I139*DO32,7)</f>
        <v>0</v>
      </c>
      <c r="CX32">
        <f>ROUND(Y32*Source!I139,7)</f>
        <v>0.13411999999999999</v>
      </c>
      <c r="CY32">
        <f>AB32</f>
        <v>365</v>
      </c>
      <c r="CZ32">
        <f>AF32</f>
        <v>365</v>
      </c>
      <c r="DA32">
        <f>AJ32</f>
        <v>1</v>
      </c>
      <c r="DB32">
        <f>ROUND((ROUND(AT32*CZ32,2)*ROUND(0.958,7)),6)</f>
        <v>48.953800000000001</v>
      </c>
      <c r="DC32">
        <f>ROUND((ROUND(AT32*AG32,2)*ROUND(0.958,7)),6)</f>
        <v>0</v>
      </c>
      <c r="DD32" t="s">
        <v>3</v>
      </c>
      <c r="DE32" t="s">
        <v>3</v>
      </c>
      <c r="DF32">
        <f t="shared" si="0"/>
        <v>0</v>
      </c>
      <c r="DG32">
        <f t="shared" si="1"/>
        <v>48.95</v>
      </c>
      <c r="DH32">
        <f t="shared" si="2"/>
        <v>0</v>
      </c>
      <c r="DI32">
        <f t="shared" si="3"/>
        <v>0</v>
      </c>
      <c r="DJ32">
        <f>DG32</f>
        <v>48.95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ROW(Source!A139)</f>
        <v>139</v>
      </c>
      <c r="B33">
        <v>443177024</v>
      </c>
      <c r="C33">
        <v>443177616</v>
      </c>
      <c r="D33">
        <v>295270485</v>
      </c>
      <c r="E33">
        <v>1</v>
      </c>
      <c r="F33">
        <v>1</v>
      </c>
      <c r="G33">
        <v>1</v>
      </c>
      <c r="H33">
        <v>3</v>
      </c>
      <c r="I33" t="s">
        <v>270</v>
      </c>
      <c r="J33" t="s">
        <v>271</v>
      </c>
      <c r="K33" t="s">
        <v>272</v>
      </c>
      <c r="L33">
        <v>1296</v>
      </c>
      <c r="N33">
        <v>1002</v>
      </c>
      <c r="O33" t="s">
        <v>273</v>
      </c>
      <c r="P33" t="s">
        <v>273</v>
      </c>
      <c r="Q33">
        <v>1</v>
      </c>
      <c r="W33">
        <v>0</v>
      </c>
      <c r="X33">
        <v>1489122632</v>
      </c>
      <c r="Y33">
        <f>(AT33*ROUND(0,7))</f>
        <v>0</v>
      </c>
      <c r="AA33">
        <v>36.700000000000003</v>
      </c>
      <c r="AB33">
        <v>0</v>
      </c>
      <c r="AC33">
        <v>0</v>
      </c>
      <c r="AD33">
        <v>0</v>
      </c>
      <c r="AE33">
        <v>36.700000000000003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0.06</v>
      </c>
      <c r="AU33" t="s">
        <v>23</v>
      </c>
      <c r="AV33">
        <v>0</v>
      </c>
      <c r="AW33">
        <v>2</v>
      </c>
      <c r="AX33">
        <v>443177625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ROUND(Y33*Source!I139,7)</f>
        <v>0</v>
      </c>
      <c r="CY33">
        <f>AA33</f>
        <v>36.700000000000003</v>
      </c>
      <c r="CZ33">
        <f>AE33</f>
        <v>36.700000000000003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ref="DF33:DF69" si="4">ROUND(ROUND(AE33,2)*CX33,2)</f>
        <v>0</v>
      </c>
      <c r="DG33">
        <f t="shared" ref="DG33:DG69" si="5">ROUND(ROUND(AF33,2)*CX33,2)</f>
        <v>0</v>
      </c>
      <c r="DH33">
        <f t="shared" ref="DH33:DH69" si="6">ROUND(ROUND(AG33,2)*CX33,2)</f>
        <v>0</v>
      </c>
      <c r="DI33">
        <f t="shared" ref="DI33:DI69" si="7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ROW(Source!A139)</f>
        <v>139</v>
      </c>
      <c r="B34">
        <v>443177024</v>
      </c>
      <c r="C34">
        <v>443177616</v>
      </c>
      <c r="D34">
        <v>295270515</v>
      </c>
      <c r="E34">
        <v>1</v>
      </c>
      <c r="F34">
        <v>1</v>
      </c>
      <c r="G34">
        <v>1</v>
      </c>
      <c r="H34">
        <v>3</v>
      </c>
      <c r="I34" t="s">
        <v>274</v>
      </c>
      <c r="J34" t="s">
        <v>275</v>
      </c>
      <c r="K34" t="s">
        <v>276</v>
      </c>
      <c r="L34">
        <v>1296</v>
      </c>
      <c r="N34">
        <v>1002</v>
      </c>
      <c r="O34" t="s">
        <v>273</v>
      </c>
      <c r="P34" t="s">
        <v>273</v>
      </c>
      <c r="Q34">
        <v>1</v>
      </c>
      <c r="W34">
        <v>0</v>
      </c>
      <c r="X34">
        <v>-518241967</v>
      </c>
      <c r="Y34">
        <f>(AT34*ROUND(0,7))</f>
        <v>0</v>
      </c>
      <c r="AA34">
        <v>250</v>
      </c>
      <c r="AB34">
        <v>0</v>
      </c>
      <c r="AC34">
        <v>0</v>
      </c>
      <c r="AD34">
        <v>0</v>
      </c>
      <c r="AE34">
        <v>250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0.02</v>
      </c>
      <c r="AU34" t="s">
        <v>23</v>
      </c>
      <c r="AV34">
        <v>0</v>
      </c>
      <c r="AW34">
        <v>2</v>
      </c>
      <c r="AX34">
        <v>443177626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ROUND(Y34*Source!I139,7)</f>
        <v>0</v>
      </c>
      <c r="CY34">
        <f>AA34</f>
        <v>250</v>
      </c>
      <c r="CZ34">
        <f>AE34</f>
        <v>250</v>
      </c>
      <c r="DA34">
        <f>AI34</f>
        <v>1</v>
      </c>
      <c r="DB34">
        <f>ROUND((ROUND(AT34*CZ34,2)*ROUND(0,7)),6)</f>
        <v>0</v>
      </c>
      <c r="DC34">
        <f>ROUND((ROUND(AT34*AG34,2)*ROUND(0,7)),6)</f>
        <v>0</v>
      </c>
      <c r="DD34" t="s">
        <v>3</v>
      </c>
      <c r="DE34" t="s">
        <v>3</v>
      </c>
      <c r="DF34">
        <f t="shared" si="4"/>
        <v>0</v>
      </c>
      <c r="DG34">
        <f t="shared" si="5"/>
        <v>0</v>
      </c>
      <c r="DH34">
        <f t="shared" si="6"/>
        <v>0</v>
      </c>
      <c r="DI34">
        <f t="shared" si="7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ROW(Source!A140)</f>
        <v>140</v>
      </c>
      <c r="B35">
        <v>443177024</v>
      </c>
      <c r="C35">
        <v>443177627</v>
      </c>
      <c r="D35">
        <v>295360131</v>
      </c>
      <c r="E35">
        <v>1</v>
      </c>
      <c r="F35">
        <v>1</v>
      </c>
      <c r="G35">
        <v>1</v>
      </c>
      <c r="H35">
        <v>1</v>
      </c>
      <c r="I35" t="s">
        <v>261</v>
      </c>
      <c r="J35" t="s">
        <v>3</v>
      </c>
      <c r="K35" t="s">
        <v>262</v>
      </c>
      <c r="L35">
        <v>1369</v>
      </c>
      <c r="N35">
        <v>1013</v>
      </c>
      <c r="O35" t="s">
        <v>263</v>
      </c>
      <c r="P35" t="s">
        <v>263</v>
      </c>
      <c r="Q35">
        <v>1</v>
      </c>
      <c r="W35">
        <v>0</v>
      </c>
      <c r="X35">
        <v>23571269</v>
      </c>
      <c r="Y35">
        <f>(AT35*ROUND(0.958,7))</f>
        <v>0.19159999999999999</v>
      </c>
      <c r="AA35">
        <v>0</v>
      </c>
      <c r="AB35">
        <v>0</v>
      </c>
      <c r="AC35">
        <v>0</v>
      </c>
      <c r="AD35">
        <v>173.4</v>
      </c>
      <c r="AE35">
        <v>0</v>
      </c>
      <c r="AF35">
        <v>0</v>
      </c>
      <c r="AG35">
        <v>0</v>
      </c>
      <c r="AH35">
        <v>173.4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0.2</v>
      </c>
      <c r="AU35" t="s">
        <v>103</v>
      </c>
      <c r="AV35">
        <v>2</v>
      </c>
      <c r="AW35">
        <v>2</v>
      </c>
      <c r="AX35">
        <v>443177633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ROUND(Y35*Source!I140,7)</f>
        <v>0.19159999999999999</v>
      </c>
      <c r="CY35">
        <f>AD35</f>
        <v>173.4</v>
      </c>
      <c r="CZ35">
        <f>AH35</f>
        <v>173.4</v>
      </c>
      <c r="DA35">
        <f>AL35</f>
        <v>1</v>
      </c>
      <c r="DB35">
        <f>ROUND((ROUND(AT35*CZ35,2)*ROUND(0.958,7)),6)</f>
        <v>33.223439999999997</v>
      </c>
      <c r="DC35">
        <f>ROUND((ROUND(AT35*AG35,2)*ROUND(0.958,7)),6)</f>
        <v>0</v>
      </c>
      <c r="DD35" t="s">
        <v>3</v>
      </c>
      <c r="DE35" t="s">
        <v>3</v>
      </c>
      <c r="DF35">
        <f t="shared" si="4"/>
        <v>0</v>
      </c>
      <c r="DG35">
        <f t="shared" si="5"/>
        <v>0</v>
      </c>
      <c r="DH35">
        <f t="shared" si="6"/>
        <v>0</v>
      </c>
      <c r="DI35">
        <f t="shared" si="7"/>
        <v>33.22</v>
      </c>
      <c r="DJ35">
        <f>DI35</f>
        <v>33.22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ROW(Source!A140)</f>
        <v>140</v>
      </c>
      <c r="B36">
        <v>443177024</v>
      </c>
      <c r="C36">
        <v>443177627</v>
      </c>
      <c r="D36">
        <v>295312235</v>
      </c>
      <c r="E36">
        <v>1</v>
      </c>
      <c r="F36">
        <v>1</v>
      </c>
      <c r="G36">
        <v>1</v>
      </c>
      <c r="H36">
        <v>1</v>
      </c>
      <c r="I36" t="s">
        <v>264</v>
      </c>
      <c r="J36" t="s">
        <v>3</v>
      </c>
      <c r="K36" t="s">
        <v>265</v>
      </c>
      <c r="L36">
        <v>1369</v>
      </c>
      <c r="N36">
        <v>1013</v>
      </c>
      <c r="O36" t="s">
        <v>263</v>
      </c>
      <c r="P36" t="s">
        <v>263</v>
      </c>
      <c r="Q36">
        <v>1</v>
      </c>
      <c r="W36">
        <v>0</v>
      </c>
      <c r="X36">
        <v>-375180380</v>
      </c>
      <c r="Y36">
        <f>(AT36*ROUND(0.958,7))</f>
        <v>0.74724000000000002</v>
      </c>
      <c r="AA36">
        <v>0</v>
      </c>
      <c r="AB36">
        <v>0</v>
      </c>
      <c r="AC36">
        <v>0</v>
      </c>
      <c r="AD36">
        <v>154</v>
      </c>
      <c r="AE36">
        <v>0</v>
      </c>
      <c r="AF36">
        <v>0</v>
      </c>
      <c r="AG36">
        <v>0</v>
      </c>
      <c r="AH36">
        <v>154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0.78</v>
      </c>
      <c r="AU36" t="s">
        <v>103</v>
      </c>
      <c r="AV36">
        <v>1</v>
      </c>
      <c r="AW36">
        <v>2</v>
      </c>
      <c r="AX36">
        <v>443177634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ROUND(AT36*Source!I140*AH36*AL36,2)</f>
        <v>120.12</v>
      </c>
      <c r="CV36">
        <f>ROUND(Y36*Source!I140,7)</f>
        <v>0.74724000000000002</v>
      </c>
      <c r="CW36">
        <v>0</v>
      </c>
      <c r="CX36">
        <f>ROUND(Y36*Source!I140,7)</f>
        <v>0.74724000000000002</v>
      </c>
      <c r="CY36">
        <f>AD36</f>
        <v>154</v>
      </c>
      <c r="CZ36">
        <f>AH36</f>
        <v>154</v>
      </c>
      <c r="DA36">
        <f>AL36</f>
        <v>1</v>
      </c>
      <c r="DB36">
        <f>ROUND((ROUND(AT36*CZ36,2)*ROUND(0.958,7)),6)</f>
        <v>115.07496</v>
      </c>
      <c r="DC36">
        <f>ROUND((ROUND(AT36*AG36,2)*ROUND(0.958,7)),6)</f>
        <v>0</v>
      </c>
      <c r="DD36" t="s">
        <v>3</v>
      </c>
      <c r="DE36" t="s">
        <v>3</v>
      </c>
      <c r="DF36">
        <f t="shared" si="4"/>
        <v>0</v>
      </c>
      <c r="DG36">
        <f t="shared" si="5"/>
        <v>0</v>
      </c>
      <c r="DH36">
        <f t="shared" si="6"/>
        <v>0</v>
      </c>
      <c r="DI36">
        <f t="shared" si="7"/>
        <v>115.07</v>
      </c>
      <c r="DJ36">
        <f>DI36</f>
        <v>115.07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ROW(Source!A140)</f>
        <v>140</v>
      </c>
      <c r="B37">
        <v>443177024</v>
      </c>
      <c r="C37">
        <v>443177627</v>
      </c>
      <c r="D37">
        <v>295270361</v>
      </c>
      <c r="E37">
        <v>1</v>
      </c>
      <c r="F37">
        <v>1</v>
      </c>
      <c r="G37">
        <v>1</v>
      </c>
      <c r="H37">
        <v>2</v>
      </c>
      <c r="I37" t="s">
        <v>266</v>
      </c>
      <c r="J37" t="s">
        <v>267</v>
      </c>
      <c r="K37" t="s">
        <v>268</v>
      </c>
      <c r="L37">
        <v>1368</v>
      </c>
      <c r="N37">
        <v>1011</v>
      </c>
      <c r="O37" t="s">
        <v>269</v>
      </c>
      <c r="P37" t="s">
        <v>269</v>
      </c>
      <c r="Q37">
        <v>1</v>
      </c>
      <c r="W37">
        <v>0</v>
      </c>
      <c r="X37">
        <v>-985140310</v>
      </c>
      <c r="Y37">
        <f>(AT37*ROUND(0.958,7))</f>
        <v>0.19159999999999999</v>
      </c>
      <c r="AA37">
        <v>0</v>
      </c>
      <c r="AB37">
        <v>365</v>
      </c>
      <c r="AC37">
        <v>0</v>
      </c>
      <c r="AD37">
        <v>0</v>
      </c>
      <c r="AE37">
        <v>0</v>
      </c>
      <c r="AF37">
        <v>365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0.2</v>
      </c>
      <c r="AU37" t="s">
        <v>103</v>
      </c>
      <c r="AV37">
        <v>0</v>
      </c>
      <c r="AW37">
        <v>2</v>
      </c>
      <c r="AX37">
        <v>443177635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ROUND(Y37*Source!I140*DO37,7)</f>
        <v>0</v>
      </c>
      <c r="CX37">
        <f>ROUND(Y37*Source!I140,7)</f>
        <v>0.19159999999999999</v>
      </c>
      <c r="CY37">
        <f>AB37</f>
        <v>365</v>
      </c>
      <c r="CZ37">
        <f>AF37</f>
        <v>365</v>
      </c>
      <c r="DA37">
        <f>AJ37</f>
        <v>1</v>
      </c>
      <c r="DB37">
        <f>ROUND((ROUND(AT37*CZ37,2)*ROUND(0.958,7)),6)</f>
        <v>69.933999999999997</v>
      </c>
      <c r="DC37">
        <f>ROUND((ROUND(AT37*AG37,2)*ROUND(0.958,7)),6)</f>
        <v>0</v>
      </c>
      <c r="DD37" t="s">
        <v>3</v>
      </c>
      <c r="DE37" t="s">
        <v>3</v>
      </c>
      <c r="DF37">
        <f t="shared" si="4"/>
        <v>0</v>
      </c>
      <c r="DG37">
        <f t="shared" si="5"/>
        <v>69.930000000000007</v>
      </c>
      <c r="DH37">
        <f t="shared" si="6"/>
        <v>0</v>
      </c>
      <c r="DI37">
        <f t="shared" si="7"/>
        <v>0</v>
      </c>
      <c r="DJ37">
        <f>DG37</f>
        <v>69.930000000000007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ROW(Source!A140)</f>
        <v>140</v>
      </c>
      <c r="B38">
        <v>443177024</v>
      </c>
      <c r="C38">
        <v>443177627</v>
      </c>
      <c r="D38">
        <v>295270485</v>
      </c>
      <c r="E38">
        <v>1</v>
      </c>
      <c r="F38">
        <v>1</v>
      </c>
      <c r="G38">
        <v>1</v>
      </c>
      <c r="H38">
        <v>3</v>
      </c>
      <c r="I38" t="s">
        <v>270</v>
      </c>
      <c r="J38" t="s">
        <v>271</v>
      </c>
      <c r="K38" t="s">
        <v>272</v>
      </c>
      <c r="L38">
        <v>1296</v>
      </c>
      <c r="N38">
        <v>1002</v>
      </c>
      <c r="O38" t="s">
        <v>273</v>
      </c>
      <c r="P38" t="s">
        <v>273</v>
      </c>
      <c r="Q38">
        <v>1</v>
      </c>
      <c r="W38">
        <v>0</v>
      </c>
      <c r="X38">
        <v>1489122632</v>
      </c>
      <c r="Y38">
        <f>(AT38*ROUND(0,7))</f>
        <v>0</v>
      </c>
      <c r="AA38">
        <v>36.700000000000003</v>
      </c>
      <c r="AB38">
        <v>0</v>
      </c>
      <c r="AC38">
        <v>0</v>
      </c>
      <c r="AD38">
        <v>0</v>
      </c>
      <c r="AE38">
        <v>36.700000000000003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0.08</v>
      </c>
      <c r="AU38" t="s">
        <v>23</v>
      </c>
      <c r="AV38">
        <v>0</v>
      </c>
      <c r="AW38">
        <v>2</v>
      </c>
      <c r="AX38">
        <v>443177636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ROUND(Y38*Source!I140,7)</f>
        <v>0</v>
      </c>
      <c r="CY38">
        <f>AA38</f>
        <v>36.700000000000003</v>
      </c>
      <c r="CZ38">
        <f>AE38</f>
        <v>36.700000000000003</v>
      </c>
      <c r="DA38">
        <f>AI38</f>
        <v>1</v>
      </c>
      <c r="DB38">
        <f>ROUND((ROUND(AT38*CZ38,2)*ROUND(0,7)),6)</f>
        <v>0</v>
      </c>
      <c r="DC38">
        <f>ROUND((ROUND(AT38*AG38,2)*ROUND(0,7)),6)</f>
        <v>0</v>
      </c>
      <c r="DD38" t="s">
        <v>3</v>
      </c>
      <c r="DE38" t="s">
        <v>3</v>
      </c>
      <c r="DF38">
        <f t="shared" si="4"/>
        <v>0</v>
      </c>
      <c r="DG38">
        <f t="shared" si="5"/>
        <v>0</v>
      </c>
      <c r="DH38">
        <f t="shared" si="6"/>
        <v>0</v>
      </c>
      <c r="DI38">
        <f t="shared" si="7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ROW(Source!A140)</f>
        <v>140</v>
      </c>
      <c r="B39">
        <v>443177024</v>
      </c>
      <c r="C39">
        <v>443177627</v>
      </c>
      <c r="D39">
        <v>295270515</v>
      </c>
      <c r="E39">
        <v>1</v>
      </c>
      <c r="F39">
        <v>1</v>
      </c>
      <c r="G39">
        <v>1</v>
      </c>
      <c r="H39">
        <v>3</v>
      </c>
      <c r="I39" t="s">
        <v>274</v>
      </c>
      <c r="J39" t="s">
        <v>275</v>
      </c>
      <c r="K39" t="s">
        <v>276</v>
      </c>
      <c r="L39">
        <v>1296</v>
      </c>
      <c r="N39">
        <v>1002</v>
      </c>
      <c r="O39" t="s">
        <v>273</v>
      </c>
      <c r="P39" t="s">
        <v>273</v>
      </c>
      <c r="Q39">
        <v>1</v>
      </c>
      <c r="W39">
        <v>0</v>
      </c>
      <c r="X39">
        <v>-518241967</v>
      </c>
      <c r="Y39">
        <f>(AT39*ROUND(0,7))</f>
        <v>0</v>
      </c>
      <c r="AA39">
        <v>250</v>
      </c>
      <c r="AB39">
        <v>0</v>
      </c>
      <c r="AC39">
        <v>0</v>
      </c>
      <c r="AD39">
        <v>0</v>
      </c>
      <c r="AE39">
        <v>250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0.02</v>
      </c>
      <c r="AU39" t="s">
        <v>23</v>
      </c>
      <c r="AV39">
        <v>0</v>
      </c>
      <c r="AW39">
        <v>2</v>
      </c>
      <c r="AX39">
        <v>443177637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ROUND(Y39*Source!I140,7)</f>
        <v>0</v>
      </c>
      <c r="CY39">
        <f>AA39</f>
        <v>250</v>
      </c>
      <c r="CZ39">
        <f>AE39</f>
        <v>250</v>
      </c>
      <c r="DA39">
        <f>AI39</f>
        <v>1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 t="shared" si="4"/>
        <v>0</v>
      </c>
      <c r="DG39">
        <f t="shared" si="5"/>
        <v>0</v>
      </c>
      <c r="DH39">
        <f t="shared" si="6"/>
        <v>0</v>
      </c>
      <c r="DI39">
        <f t="shared" si="7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ROW(Source!A141)</f>
        <v>141</v>
      </c>
      <c r="B40">
        <v>443177024</v>
      </c>
      <c r="C40">
        <v>443177638</v>
      </c>
      <c r="D40">
        <v>295360131</v>
      </c>
      <c r="E40">
        <v>1</v>
      </c>
      <c r="F40">
        <v>1</v>
      </c>
      <c r="G40">
        <v>1</v>
      </c>
      <c r="H40">
        <v>1</v>
      </c>
      <c r="I40" t="s">
        <v>261</v>
      </c>
      <c r="J40" t="s">
        <v>3</v>
      </c>
      <c r="K40" t="s">
        <v>262</v>
      </c>
      <c r="L40">
        <v>1369</v>
      </c>
      <c r="N40">
        <v>1013</v>
      </c>
      <c r="O40" t="s">
        <v>263</v>
      </c>
      <c r="P40" t="s">
        <v>263</v>
      </c>
      <c r="Q40">
        <v>1</v>
      </c>
      <c r="W40">
        <v>0</v>
      </c>
      <c r="X40">
        <v>23571269</v>
      </c>
      <c r="Y40">
        <f>(AT40*ROUND(0.958,7))</f>
        <v>0.25866</v>
      </c>
      <c r="AA40">
        <v>0</v>
      </c>
      <c r="AB40">
        <v>0</v>
      </c>
      <c r="AC40">
        <v>0</v>
      </c>
      <c r="AD40">
        <v>173.4</v>
      </c>
      <c r="AE40">
        <v>0</v>
      </c>
      <c r="AF40">
        <v>0</v>
      </c>
      <c r="AG40">
        <v>0</v>
      </c>
      <c r="AH40">
        <v>173.4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0.27</v>
      </c>
      <c r="AU40" t="s">
        <v>103</v>
      </c>
      <c r="AV40">
        <v>2</v>
      </c>
      <c r="AW40">
        <v>2</v>
      </c>
      <c r="AX40">
        <v>443177644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ROUND(Y40*Source!I141,7)</f>
        <v>0.25866</v>
      </c>
      <c r="CY40">
        <f>AD40</f>
        <v>173.4</v>
      </c>
      <c r="CZ40">
        <f>AH40</f>
        <v>173.4</v>
      </c>
      <c r="DA40">
        <f>AL40</f>
        <v>1</v>
      </c>
      <c r="DB40">
        <f>ROUND((ROUND(AT40*CZ40,2)*ROUND(0.958,7)),6)</f>
        <v>44.853560000000002</v>
      </c>
      <c r="DC40">
        <f>ROUND((ROUND(AT40*AG40,2)*ROUND(0.958,7)),6)</f>
        <v>0</v>
      </c>
      <c r="DD40" t="s">
        <v>3</v>
      </c>
      <c r="DE40" t="s">
        <v>3</v>
      </c>
      <c r="DF40">
        <f t="shared" si="4"/>
        <v>0</v>
      </c>
      <c r="DG40">
        <f t="shared" si="5"/>
        <v>0</v>
      </c>
      <c r="DH40">
        <f t="shared" si="6"/>
        <v>0</v>
      </c>
      <c r="DI40">
        <f t="shared" si="7"/>
        <v>44.85</v>
      </c>
      <c r="DJ40">
        <f>DI40</f>
        <v>44.85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ROW(Source!A141)</f>
        <v>141</v>
      </c>
      <c r="B41">
        <v>443177024</v>
      </c>
      <c r="C41">
        <v>443177638</v>
      </c>
      <c r="D41">
        <v>295312235</v>
      </c>
      <c r="E41">
        <v>1</v>
      </c>
      <c r="F41">
        <v>1</v>
      </c>
      <c r="G41">
        <v>1</v>
      </c>
      <c r="H41">
        <v>1</v>
      </c>
      <c r="I41" t="s">
        <v>264</v>
      </c>
      <c r="J41" t="s">
        <v>3</v>
      </c>
      <c r="K41" t="s">
        <v>265</v>
      </c>
      <c r="L41">
        <v>1369</v>
      </c>
      <c r="N41">
        <v>1013</v>
      </c>
      <c r="O41" t="s">
        <v>263</v>
      </c>
      <c r="P41" t="s">
        <v>263</v>
      </c>
      <c r="Q41">
        <v>1</v>
      </c>
      <c r="W41">
        <v>0</v>
      </c>
      <c r="X41">
        <v>-375180380</v>
      </c>
      <c r="Y41">
        <f>(AT41*ROUND(0.958,7))</f>
        <v>1.03464</v>
      </c>
      <c r="AA41">
        <v>0</v>
      </c>
      <c r="AB41">
        <v>0</v>
      </c>
      <c r="AC41">
        <v>0</v>
      </c>
      <c r="AD41">
        <v>154</v>
      </c>
      <c r="AE41">
        <v>0</v>
      </c>
      <c r="AF41">
        <v>0</v>
      </c>
      <c r="AG41">
        <v>0</v>
      </c>
      <c r="AH41">
        <v>154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1.08</v>
      </c>
      <c r="AU41" t="s">
        <v>103</v>
      </c>
      <c r="AV41">
        <v>1</v>
      </c>
      <c r="AW41">
        <v>2</v>
      </c>
      <c r="AX41">
        <v>443177645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ROUND(AT41*Source!I141*AH41*AL41,2)</f>
        <v>166.32</v>
      </c>
      <c r="CV41">
        <f>ROUND(Y41*Source!I141,7)</f>
        <v>1.03464</v>
      </c>
      <c r="CW41">
        <v>0</v>
      </c>
      <c r="CX41">
        <f>ROUND(Y41*Source!I141,7)</f>
        <v>1.03464</v>
      </c>
      <c r="CY41">
        <f>AD41</f>
        <v>154</v>
      </c>
      <c r="CZ41">
        <f>AH41</f>
        <v>154</v>
      </c>
      <c r="DA41">
        <f>AL41</f>
        <v>1</v>
      </c>
      <c r="DB41">
        <f>ROUND((ROUND(AT41*CZ41,2)*ROUND(0.958,7)),6)</f>
        <v>159.33456000000001</v>
      </c>
      <c r="DC41">
        <f>ROUND((ROUND(AT41*AG41,2)*ROUND(0.958,7)),6)</f>
        <v>0</v>
      </c>
      <c r="DD41" t="s">
        <v>3</v>
      </c>
      <c r="DE41" t="s">
        <v>3</v>
      </c>
      <c r="DF41">
        <f t="shared" si="4"/>
        <v>0</v>
      </c>
      <c r="DG41">
        <f t="shared" si="5"/>
        <v>0</v>
      </c>
      <c r="DH41">
        <f t="shared" si="6"/>
        <v>0</v>
      </c>
      <c r="DI41">
        <f t="shared" si="7"/>
        <v>159.33000000000001</v>
      </c>
      <c r="DJ41">
        <f>DI41</f>
        <v>159.33000000000001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ROW(Source!A141)</f>
        <v>141</v>
      </c>
      <c r="B42">
        <v>443177024</v>
      </c>
      <c r="C42">
        <v>443177638</v>
      </c>
      <c r="D42">
        <v>295270361</v>
      </c>
      <c r="E42">
        <v>1</v>
      </c>
      <c r="F42">
        <v>1</v>
      </c>
      <c r="G42">
        <v>1</v>
      </c>
      <c r="H42">
        <v>2</v>
      </c>
      <c r="I42" t="s">
        <v>266</v>
      </c>
      <c r="J42" t="s">
        <v>267</v>
      </c>
      <c r="K42" t="s">
        <v>268</v>
      </c>
      <c r="L42">
        <v>1368</v>
      </c>
      <c r="N42">
        <v>1011</v>
      </c>
      <c r="O42" t="s">
        <v>269</v>
      </c>
      <c r="P42" t="s">
        <v>269</v>
      </c>
      <c r="Q42">
        <v>1</v>
      </c>
      <c r="W42">
        <v>0</v>
      </c>
      <c r="X42">
        <v>-985140310</v>
      </c>
      <c r="Y42">
        <f>(AT42*ROUND(0.958,7))</f>
        <v>0.25866</v>
      </c>
      <c r="AA42">
        <v>0</v>
      </c>
      <c r="AB42">
        <v>365</v>
      </c>
      <c r="AC42">
        <v>0</v>
      </c>
      <c r="AD42">
        <v>0</v>
      </c>
      <c r="AE42">
        <v>0</v>
      </c>
      <c r="AF42">
        <v>365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0.27</v>
      </c>
      <c r="AU42" t="s">
        <v>103</v>
      </c>
      <c r="AV42">
        <v>0</v>
      </c>
      <c r="AW42">
        <v>2</v>
      </c>
      <c r="AX42">
        <v>443177646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ROUND(Y42*Source!I141*DO42,7)</f>
        <v>0</v>
      </c>
      <c r="CX42">
        <f>ROUND(Y42*Source!I141,7)</f>
        <v>0.25866</v>
      </c>
      <c r="CY42">
        <f>AB42</f>
        <v>365</v>
      </c>
      <c r="CZ42">
        <f>AF42</f>
        <v>365</v>
      </c>
      <c r="DA42">
        <f>AJ42</f>
        <v>1</v>
      </c>
      <c r="DB42">
        <f>ROUND((ROUND(AT42*CZ42,2)*ROUND(0.958,7)),6)</f>
        <v>94.410899999999998</v>
      </c>
      <c r="DC42">
        <f>ROUND((ROUND(AT42*AG42,2)*ROUND(0.958,7)),6)</f>
        <v>0</v>
      </c>
      <c r="DD42" t="s">
        <v>3</v>
      </c>
      <c r="DE42" t="s">
        <v>3</v>
      </c>
      <c r="DF42">
        <f t="shared" si="4"/>
        <v>0</v>
      </c>
      <c r="DG42">
        <f t="shared" si="5"/>
        <v>94.41</v>
      </c>
      <c r="DH42">
        <f t="shared" si="6"/>
        <v>0</v>
      </c>
      <c r="DI42">
        <f t="shared" si="7"/>
        <v>0</v>
      </c>
      <c r="DJ42">
        <f>DG42</f>
        <v>94.41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ROW(Source!A141)</f>
        <v>141</v>
      </c>
      <c r="B43">
        <v>443177024</v>
      </c>
      <c r="C43">
        <v>443177638</v>
      </c>
      <c r="D43">
        <v>295270485</v>
      </c>
      <c r="E43">
        <v>1</v>
      </c>
      <c r="F43">
        <v>1</v>
      </c>
      <c r="G43">
        <v>1</v>
      </c>
      <c r="H43">
        <v>3</v>
      </c>
      <c r="I43" t="s">
        <v>270</v>
      </c>
      <c r="J43" t="s">
        <v>271</v>
      </c>
      <c r="K43" t="s">
        <v>272</v>
      </c>
      <c r="L43">
        <v>1296</v>
      </c>
      <c r="N43">
        <v>1002</v>
      </c>
      <c r="O43" t="s">
        <v>273</v>
      </c>
      <c r="P43" t="s">
        <v>273</v>
      </c>
      <c r="Q43">
        <v>1</v>
      </c>
      <c r="W43">
        <v>0</v>
      </c>
      <c r="X43">
        <v>1489122632</v>
      </c>
      <c r="Y43">
        <f>(AT43*ROUND(0,7))</f>
        <v>0</v>
      </c>
      <c r="AA43">
        <v>36.700000000000003</v>
      </c>
      <c r="AB43">
        <v>0</v>
      </c>
      <c r="AC43">
        <v>0</v>
      </c>
      <c r="AD43">
        <v>0</v>
      </c>
      <c r="AE43">
        <v>36.700000000000003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0.11</v>
      </c>
      <c r="AU43" t="s">
        <v>23</v>
      </c>
      <c r="AV43">
        <v>0</v>
      </c>
      <c r="AW43">
        <v>2</v>
      </c>
      <c r="AX43">
        <v>443177647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ROUND(Y43*Source!I141,7)</f>
        <v>0</v>
      </c>
      <c r="CY43">
        <f>AA43</f>
        <v>36.700000000000003</v>
      </c>
      <c r="CZ43">
        <f>AE43</f>
        <v>36.700000000000003</v>
      </c>
      <c r="DA43">
        <f>AI43</f>
        <v>1</v>
      </c>
      <c r="DB43">
        <f>ROUND((ROUND(AT43*CZ43,2)*ROUND(0,7)),6)</f>
        <v>0</v>
      </c>
      <c r="DC43">
        <f>ROUND((ROUND(AT43*AG43,2)*ROUND(0,7)),6)</f>
        <v>0</v>
      </c>
      <c r="DD43" t="s">
        <v>3</v>
      </c>
      <c r="DE43" t="s">
        <v>3</v>
      </c>
      <c r="DF43">
        <f t="shared" si="4"/>
        <v>0</v>
      </c>
      <c r="DG43">
        <f t="shared" si="5"/>
        <v>0</v>
      </c>
      <c r="DH43">
        <f t="shared" si="6"/>
        <v>0</v>
      </c>
      <c r="DI43">
        <f t="shared" si="7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ROW(Source!A141)</f>
        <v>141</v>
      </c>
      <c r="B44">
        <v>443177024</v>
      </c>
      <c r="C44">
        <v>443177638</v>
      </c>
      <c r="D44">
        <v>295270515</v>
      </c>
      <c r="E44">
        <v>1</v>
      </c>
      <c r="F44">
        <v>1</v>
      </c>
      <c r="G44">
        <v>1</v>
      </c>
      <c r="H44">
        <v>3</v>
      </c>
      <c r="I44" t="s">
        <v>274</v>
      </c>
      <c r="J44" t="s">
        <v>275</v>
      </c>
      <c r="K44" t="s">
        <v>276</v>
      </c>
      <c r="L44">
        <v>1296</v>
      </c>
      <c r="N44">
        <v>1002</v>
      </c>
      <c r="O44" t="s">
        <v>273</v>
      </c>
      <c r="P44" t="s">
        <v>273</v>
      </c>
      <c r="Q44">
        <v>1</v>
      </c>
      <c r="W44">
        <v>0</v>
      </c>
      <c r="X44">
        <v>-518241967</v>
      </c>
      <c r="Y44">
        <f>(AT44*ROUND(0,7))</f>
        <v>0</v>
      </c>
      <c r="AA44">
        <v>250</v>
      </c>
      <c r="AB44">
        <v>0</v>
      </c>
      <c r="AC44">
        <v>0</v>
      </c>
      <c r="AD44">
        <v>0</v>
      </c>
      <c r="AE44">
        <v>250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0.03</v>
      </c>
      <c r="AU44" t="s">
        <v>23</v>
      </c>
      <c r="AV44">
        <v>0</v>
      </c>
      <c r="AW44">
        <v>2</v>
      </c>
      <c r="AX44">
        <v>443177648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ROUND(Y44*Source!I141,7)</f>
        <v>0</v>
      </c>
      <c r="CY44">
        <f>AA44</f>
        <v>250</v>
      </c>
      <c r="CZ44">
        <f>AE44</f>
        <v>250</v>
      </c>
      <c r="DA44">
        <f>AI44</f>
        <v>1</v>
      </c>
      <c r="DB44">
        <f>ROUND((ROUND(AT44*CZ44,2)*ROUND(0,7)),6)</f>
        <v>0</v>
      </c>
      <c r="DC44">
        <f>ROUND((ROUND(AT44*AG44,2)*ROUND(0,7)),6)</f>
        <v>0</v>
      </c>
      <c r="DD44" t="s">
        <v>3</v>
      </c>
      <c r="DE44" t="s">
        <v>3</v>
      </c>
      <c r="DF44">
        <f t="shared" si="4"/>
        <v>0</v>
      </c>
      <c r="DG44">
        <f t="shared" si="5"/>
        <v>0</v>
      </c>
      <c r="DH44">
        <f t="shared" si="6"/>
        <v>0</v>
      </c>
      <c r="DI44">
        <f t="shared" si="7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ROW(Source!A177)</f>
        <v>177</v>
      </c>
      <c r="B45">
        <v>443177024</v>
      </c>
      <c r="C45">
        <v>443177649</v>
      </c>
      <c r="D45">
        <v>295312234</v>
      </c>
      <c r="E45">
        <v>1</v>
      </c>
      <c r="F45">
        <v>1</v>
      </c>
      <c r="G45">
        <v>1</v>
      </c>
      <c r="H45">
        <v>1</v>
      </c>
      <c r="I45" t="s">
        <v>284</v>
      </c>
      <c r="J45" t="s">
        <v>3</v>
      </c>
      <c r="K45" t="s">
        <v>285</v>
      </c>
      <c r="L45">
        <v>1369</v>
      </c>
      <c r="N45">
        <v>1013</v>
      </c>
      <c r="O45" t="s">
        <v>263</v>
      </c>
      <c r="P45" t="s">
        <v>263</v>
      </c>
      <c r="Q45">
        <v>1</v>
      </c>
      <c r="W45">
        <v>0</v>
      </c>
      <c r="X45">
        <v>-677457571</v>
      </c>
      <c r="Y45">
        <f>AT45</f>
        <v>7.0000000000000007E-2</v>
      </c>
      <c r="AA45">
        <v>0</v>
      </c>
      <c r="AB45">
        <v>0</v>
      </c>
      <c r="AC45">
        <v>0</v>
      </c>
      <c r="AD45">
        <v>173.4</v>
      </c>
      <c r="AE45">
        <v>0</v>
      </c>
      <c r="AF45">
        <v>0</v>
      </c>
      <c r="AG45">
        <v>0</v>
      </c>
      <c r="AH45">
        <v>173.4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7.0000000000000007E-2</v>
      </c>
      <c r="AU45" t="s">
        <v>3</v>
      </c>
      <c r="AV45">
        <v>2</v>
      </c>
      <c r="AW45">
        <v>2</v>
      </c>
      <c r="AX45">
        <v>443177655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ROUND(Y45*Source!I177,7)</f>
        <v>7.0000000000000007E-2</v>
      </c>
      <c r="CY45">
        <f>AD45</f>
        <v>173.4</v>
      </c>
      <c r="CZ45">
        <f>AH45</f>
        <v>173.4</v>
      </c>
      <c r="DA45">
        <f>AL45</f>
        <v>1</v>
      </c>
      <c r="DB45">
        <f>ROUND(ROUND(AT45*CZ45,2),6)</f>
        <v>12.14</v>
      </c>
      <c r="DC45">
        <f>ROUND(ROUND(AT45*AG45,2),6)</f>
        <v>0</v>
      </c>
      <c r="DD45" t="s">
        <v>3</v>
      </c>
      <c r="DE45" t="s">
        <v>3</v>
      </c>
      <c r="DF45">
        <f t="shared" si="4"/>
        <v>0</v>
      </c>
      <c r="DG45">
        <f t="shared" si="5"/>
        <v>0</v>
      </c>
      <c r="DH45">
        <f t="shared" si="6"/>
        <v>0</v>
      </c>
      <c r="DI45">
        <f t="shared" si="7"/>
        <v>12.14</v>
      </c>
      <c r="DJ45">
        <f>DI45</f>
        <v>12.14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ROW(Source!A177)</f>
        <v>177</v>
      </c>
      <c r="B46">
        <v>443177024</v>
      </c>
      <c r="C46">
        <v>443177649</v>
      </c>
      <c r="D46">
        <v>295312235</v>
      </c>
      <c r="E46">
        <v>1</v>
      </c>
      <c r="F46">
        <v>1</v>
      </c>
      <c r="G46">
        <v>1</v>
      </c>
      <c r="H46">
        <v>1</v>
      </c>
      <c r="I46" t="s">
        <v>264</v>
      </c>
      <c r="J46" t="s">
        <v>3</v>
      </c>
      <c r="K46" t="s">
        <v>265</v>
      </c>
      <c r="L46">
        <v>1369</v>
      </c>
      <c r="N46">
        <v>1013</v>
      </c>
      <c r="O46" t="s">
        <v>263</v>
      </c>
      <c r="P46" t="s">
        <v>263</v>
      </c>
      <c r="Q46">
        <v>1</v>
      </c>
      <c r="W46">
        <v>0</v>
      </c>
      <c r="X46">
        <v>-375180380</v>
      </c>
      <c r="Y46">
        <f>AT46</f>
        <v>0.28000000000000003</v>
      </c>
      <c r="AA46">
        <v>0</v>
      </c>
      <c r="AB46">
        <v>0</v>
      </c>
      <c r="AC46">
        <v>0</v>
      </c>
      <c r="AD46">
        <v>154</v>
      </c>
      <c r="AE46">
        <v>0</v>
      </c>
      <c r="AF46">
        <v>0</v>
      </c>
      <c r="AG46">
        <v>0</v>
      </c>
      <c r="AH46">
        <v>154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0.28000000000000003</v>
      </c>
      <c r="AU46" t="s">
        <v>3</v>
      </c>
      <c r="AV46">
        <v>1</v>
      </c>
      <c r="AW46">
        <v>2</v>
      </c>
      <c r="AX46">
        <v>443177656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ROUND(AT46*Source!I177*AH46*AL46,2)</f>
        <v>43.12</v>
      </c>
      <c r="CV46">
        <f>ROUND(Y46*Source!I177,7)</f>
        <v>0.28000000000000003</v>
      </c>
      <c r="CW46">
        <v>0</v>
      </c>
      <c r="CX46">
        <f>ROUND(Y46*Source!I177,7)</f>
        <v>0.28000000000000003</v>
      </c>
      <c r="CY46">
        <f>AD46</f>
        <v>154</v>
      </c>
      <c r="CZ46">
        <f>AH46</f>
        <v>154</v>
      </c>
      <c r="DA46">
        <f>AL46</f>
        <v>1</v>
      </c>
      <c r="DB46">
        <f>ROUND(ROUND(AT46*CZ46,2),6)</f>
        <v>43.12</v>
      </c>
      <c r="DC46">
        <f>ROUND(ROUND(AT46*AG46,2),6)</f>
        <v>0</v>
      </c>
      <c r="DD46" t="s">
        <v>3</v>
      </c>
      <c r="DE46" t="s">
        <v>3</v>
      </c>
      <c r="DF46">
        <f t="shared" si="4"/>
        <v>0</v>
      </c>
      <c r="DG46">
        <f t="shared" si="5"/>
        <v>0</v>
      </c>
      <c r="DH46">
        <f t="shared" si="6"/>
        <v>0</v>
      </c>
      <c r="DI46">
        <f t="shared" si="7"/>
        <v>43.12</v>
      </c>
      <c r="DJ46">
        <f>DI46</f>
        <v>43.12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ROW(Source!A177)</f>
        <v>177</v>
      </c>
      <c r="B47">
        <v>443177024</v>
      </c>
      <c r="C47">
        <v>443177649</v>
      </c>
      <c r="D47">
        <v>295270360</v>
      </c>
      <c r="E47">
        <v>1</v>
      </c>
      <c r="F47">
        <v>1</v>
      </c>
      <c r="G47">
        <v>1</v>
      </c>
      <c r="H47">
        <v>2</v>
      </c>
      <c r="I47" t="s">
        <v>286</v>
      </c>
      <c r="J47" t="s">
        <v>287</v>
      </c>
      <c r="K47" t="s">
        <v>288</v>
      </c>
      <c r="L47">
        <v>1368</v>
      </c>
      <c r="N47">
        <v>1011</v>
      </c>
      <c r="O47" t="s">
        <v>269</v>
      </c>
      <c r="P47" t="s">
        <v>269</v>
      </c>
      <c r="Q47">
        <v>1</v>
      </c>
      <c r="W47">
        <v>0</v>
      </c>
      <c r="X47">
        <v>1386156910</v>
      </c>
      <c r="Y47">
        <f>AT47</f>
        <v>7.0000000000000007E-2</v>
      </c>
      <c r="AA47">
        <v>0</v>
      </c>
      <c r="AB47">
        <v>411.9</v>
      </c>
      <c r="AC47">
        <v>0</v>
      </c>
      <c r="AD47">
        <v>0</v>
      </c>
      <c r="AE47">
        <v>0</v>
      </c>
      <c r="AF47">
        <v>411.9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7.0000000000000007E-2</v>
      </c>
      <c r="AU47" t="s">
        <v>3</v>
      </c>
      <c r="AV47">
        <v>0</v>
      </c>
      <c r="AW47">
        <v>2</v>
      </c>
      <c r="AX47">
        <v>443177657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ROUND(Y47*Source!I177*DO47,7)</f>
        <v>0</v>
      </c>
      <c r="CX47">
        <f>ROUND(Y47*Source!I177,7)</f>
        <v>7.0000000000000007E-2</v>
      </c>
      <c r="CY47">
        <f>AB47</f>
        <v>411.9</v>
      </c>
      <c r="CZ47">
        <f>AF47</f>
        <v>411.9</v>
      </c>
      <c r="DA47">
        <f>AJ47</f>
        <v>1</v>
      </c>
      <c r="DB47">
        <f>ROUND(ROUND(AT47*CZ47,2),6)</f>
        <v>28.83</v>
      </c>
      <c r="DC47">
        <f>ROUND(ROUND(AT47*AG47,2),6)</f>
        <v>0</v>
      </c>
      <c r="DD47" t="s">
        <v>3</v>
      </c>
      <c r="DE47" t="s">
        <v>3</v>
      </c>
      <c r="DF47">
        <f t="shared" si="4"/>
        <v>0</v>
      </c>
      <c r="DG47">
        <f t="shared" si="5"/>
        <v>28.83</v>
      </c>
      <c r="DH47">
        <f t="shared" si="6"/>
        <v>0</v>
      </c>
      <c r="DI47">
        <f t="shared" si="7"/>
        <v>0</v>
      </c>
      <c r="DJ47">
        <f>DG47</f>
        <v>28.83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ROW(Source!A177)</f>
        <v>177</v>
      </c>
      <c r="B48">
        <v>443177024</v>
      </c>
      <c r="C48">
        <v>443177649</v>
      </c>
      <c r="D48">
        <v>295270485</v>
      </c>
      <c r="E48">
        <v>1</v>
      </c>
      <c r="F48">
        <v>1</v>
      </c>
      <c r="G48">
        <v>1</v>
      </c>
      <c r="H48">
        <v>3</v>
      </c>
      <c r="I48" t="s">
        <v>270</v>
      </c>
      <c r="J48" t="s">
        <v>271</v>
      </c>
      <c r="K48" t="s">
        <v>272</v>
      </c>
      <c r="L48">
        <v>1296</v>
      </c>
      <c r="N48">
        <v>1002</v>
      </c>
      <c r="O48" t="s">
        <v>273</v>
      </c>
      <c r="P48" t="s">
        <v>273</v>
      </c>
      <c r="Q48">
        <v>1</v>
      </c>
      <c r="W48">
        <v>0</v>
      </c>
      <c r="X48">
        <v>1489122632</v>
      </c>
      <c r="Y48">
        <f>(AT48*ROUND((0*0),7))</f>
        <v>0</v>
      </c>
      <c r="AA48">
        <v>36.700000000000003</v>
      </c>
      <c r="AB48">
        <v>0</v>
      </c>
      <c r="AC48">
        <v>0</v>
      </c>
      <c r="AD48">
        <v>0</v>
      </c>
      <c r="AE48">
        <v>36.700000000000003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0.04</v>
      </c>
      <c r="AU48" t="s">
        <v>12</v>
      </c>
      <c r="AV48">
        <v>0</v>
      </c>
      <c r="AW48">
        <v>2</v>
      </c>
      <c r="AX48">
        <v>443177658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ROUND(Y48*Source!I177,7)</f>
        <v>0</v>
      </c>
      <c r="CY48">
        <f>AA48</f>
        <v>36.700000000000003</v>
      </c>
      <c r="CZ48">
        <f>AE48</f>
        <v>36.700000000000003</v>
      </c>
      <c r="DA48">
        <f>AI48</f>
        <v>1</v>
      </c>
      <c r="DB48">
        <f>ROUND((ROUND(AT48*CZ48,2)*ROUND((0*0),7)),6)</f>
        <v>0</v>
      </c>
      <c r="DC48">
        <f>ROUND((ROUND(AT48*AG48,2)*ROUND((0*0),7)),6)</f>
        <v>0</v>
      </c>
      <c r="DD48" t="s">
        <v>3</v>
      </c>
      <c r="DE48" t="s">
        <v>3</v>
      </c>
      <c r="DF48">
        <f t="shared" si="4"/>
        <v>0</v>
      </c>
      <c r="DG48">
        <f t="shared" si="5"/>
        <v>0</v>
      </c>
      <c r="DH48">
        <f t="shared" si="6"/>
        <v>0</v>
      </c>
      <c r="DI48">
        <f t="shared" si="7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ROW(Source!A177)</f>
        <v>177</v>
      </c>
      <c r="B49">
        <v>443177024</v>
      </c>
      <c r="C49">
        <v>443177649</v>
      </c>
      <c r="D49">
        <v>295270515</v>
      </c>
      <c r="E49">
        <v>1</v>
      </c>
      <c r="F49">
        <v>1</v>
      </c>
      <c r="G49">
        <v>1</v>
      </c>
      <c r="H49">
        <v>3</v>
      </c>
      <c r="I49" t="s">
        <v>274</v>
      </c>
      <c r="J49" t="s">
        <v>275</v>
      </c>
      <c r="K49" t="s">
        <v>276</v>
      </c>
      <c r="L49">
        <v>1296</v>
      </c>
      <c r="N49">
        <v>1002</v>
      </c>
      <c r="O49" t="s">
        <v>273</v>
      </c>
      <c r="P49" t="s">
        <v>273</v>
      </c>
      <c r="Q49">
        <v>1</v>
      </c>
      <c r="W49">
        <v>0</v>
      </c>
      <c r="X49">
        <v>-518241967</v>
      </c>
      <c r="Y49">
        <f>(AT49*ROUND((0*0),7))</f>
        <v>0</v>
      </c>
      <c r="AA49">
        <v>250</v>
      </c>
      <c r="AB49">
        <v>0</v>
      </c>
      <c r="AC49">
        <v>0</v>
      </c>
      <c r="AD49">
        <v>0</v>
      </c>
      <c r="AE49">
        <v>250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0.01</v>
      </c>
      <c r="AU49" t="s">
        <v>12</v>
      </c>
      <c r="AV49">
        <v>0</v>
      </c>
      <c r="AW49">
        <v>2</v>
      </c>
      <c r="AX49">
        <v>443177659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ROUND(Y49*Source!I177,7)</f>
        <v>0</v>
      </c>
      <c r="CY49">
        <f>AA49</f>
        <v>250</v>
      </c>
      <c r="CZ49">
        <f>AE49</f>
        <v>250</v>
      </c>
      <c r="DA49">
        <f>AI49</f>
        <v>1</v>
      </c>
      <c r="DB49">
        <f>ROUND((ROUND(AT49*CZ49,2)*ROUND((0*0),7)),6)</f>
        <v>0</v>
      </c>
      <c r="DC49">
        <f>ROUND((ROUND(AT49*AG49,2)*ROUND((0*0),7)),6)</f>
        <v>0</v>
      </c>
      <c r="DD49" t="s">
        <v>3</v>
      </c>
      <c r="DE49" t="s">
        <v>3</v>
      </c>
      <c r="DF49">
        <f t="shared" si="4"/>
        <v>0</v>
      </c>
      <c r="DG49">
        <f t="shared" si="5"/>
        <v>0</v>
      </c>
      <c r="DH49">
        <f t="shared" si="6"/>
        <v>0</v>
      </c>
      <c r="DI49">
        <f t="shared" si="7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ROW(Source!A178)</f>
        <v>178</v>
      </c>
      <c r="B50">
        <v>443177024</v>
      </c>
      <c r="C50">
        <v>443177660</v>
      </c>
      <c r="D50">
        <v>295312234</v>
      </c>
      <c r="E50">
        <v>1</v>
      </c>
      <c r="F50">
        <v>1</v>
      </c>
      <c r="G50">
        <v>1</v>
      </c>
      <c r="H50">
        <v>1</v>
      </c>
      <c r="I50" t="s">
        <v>284</v>
      </c>
      <c r="J50" t="s">
        <v>3</v>
      </c>
      <c r="K50" t="s">
        <v>285</v>
      </c>
      <c r="L50">
        <v>1369</v>
      </c>
      <c r="N50">
        <v>1013</v>
      </c>
      <c r="O50" t="s">
        <v>263</v>
      </c>
      <c r="P50" t="s">
        <v>263</v>
      </c>
      <c r="Q50">
        <v>1</v>
      </c>
      <c r="W50">
        <v>0</v>
      </c>
      <c r="X50">
        <v>-677457571</v>
      </c>
      <c r="Y50">
        <f>(AT50*ROUND(0.96,7))</f>
        <v>0.14399999999999999</v>
      </c>
      <c r="AA50">
        <v>0</v>
      </c>
      <c r="AB50">
        <v>0</v>
      </c>
      <c r="AC50">
        <v>0</v>
      </c>
      <c r="AD50">
        <v>173.4</v>
      </c>
      <c r="AE50">
        <v>0</v>
      </c>
      <c r="AF50">
        <v>0</v>
      </c>
      <c r="AG50">
        <v>0</v>
      </c>
      <c r="AH50">
        <v>173.4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0.15</v>
      </c>
      <c r="AU50" t="s">
        <v>125</v>
      </c>
      <c r="AV50">
        <v>2</v>
      </c>
      <c r="AW50">
        <v>2</v>
      </c>
      <c r="AX50">
        <v>443177666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ROUND(Y50*Source!I178,7)</f>
        <v>0.14399999999999999</v>
      </c>
      <c r="CY50">
        <f>AD50</f>
        <v>173.4</v>
      </c>
      <c r="CZ50">
        <f>AH50</f>
        <v>173.4</v>
      </c>
      <c r="DA50">
        <f>AL50</f>
        <v>1</v>
      </c>
      <c r="DB50">
        <f>ROUND((ROUND(AT50*CZ50,2)*ROUND(0.96,7)),6)</f>
        <v>24.9696</v>
      </c>
      <c r="DC50">
        <f>ROUND((ROUND(AT50*AG50,2)*ROUND(0.96,7)),6)</f>
        <v>0</v>
      </c>
      <c r="DD50" t="s">
        <v>3</v>
      </c>
      <c r="DE50" t="s">
        <v>3</v>
      </c>
      <c r="DF50">
        <f t="shared" si="4"/>
        <v>0</v>
      </c>
      <c r="DG50">
        <f t="shared" si="5"/>
        <v>0</v>
      </c>
      <c r="DH50">
        <f t="shared" si="6"/>
        <v>0</v>
      </c>
      <c r="DI50">
        <f t="shared" si="7"/>
        <v>24.97</v>
      </c>
      <c r="DJ50">
        <f>DI50</f>
        <v>24.97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ROW(Source!A178)</f>
        <v>178</v>
      </c>
      <c r="B51">
        <v>443177024</v>
      </c>
      <c r="C51">
        <v>443177660</v>
      </c>
      <c r="D51">
        <v>295312235</v>
      </c>
      <c r="E51">
        <v>1</v>
      </c>
      <c r="F51">
        <v>1</v>
      </c>
      <c r="G51">
        <v>1</v>
      </c>
      <c r="H51">
        <v>1</v>
      </c>
      <c r="I51" t="s">
        <v>264</v>
      </c>
      <c r="J51" t="s">
        <v>3</v>
      </c>
      <c r="K51" t="s">
        <v>265</v>
      </c>
      <c r="L51">
        <v>1369</v>
      </c>
      <c r="N51">
        <v>1013</v>
      </c>
      <c r="O51" t="s">
        <v>263</v>
      </c>
      <c r="P51" t="s">
        <v>263</v>
      </c>
      <c r="Q51">
        <v>1</v>
      </c>
      <c r="W51">
        <v>0</v>
      </c>
      <c r="X51">
        <v>-375180380</v>
      </c>
      <c r="Y51">
        <f>(AT51*ROUND(0.96,7))</f>
        <v>0.57599999999999996</v>
      </c>
      <c r="AA51">
        <v>0</v>
      </c>
      <c r="AB51">
        <v>0</v>
      </c>
      <c r="AC51">
        <v>0</v>
      </c>
      <c r="AD51">
        <v>154</v>
      </c>
      <c r="AE51">
        <v>0</v>
      </c>
      <c r="AF51">
        <v>0</v>
      </c>
      <c r="AG51">
        <v>0</v>
      </c>
      <c r="AH51">
        <v>154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0.6</v>
      </c>
      <c r="AU51" t="s">
        <v>125</v>
      </c>
      <c r="AV51">
        <v>1</v>
      </c>
      <c r="AW51">
        <v>2</v>
      </c>
      <c r="AX51">
        <v>443177667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ROUND(AT51*Source!I178*AH51*AL51,2)</f>
        <v>92.4</v>
      </c>
      <c r="CV51">
        <f>ROUND(Y51*Source!I178,7)</f>
        <v>0.57599999999999996</v>
      </c>
      <c r="CW51">
        <v>0</v>
      </c>
      <c r="CX51">
        <f>ROUND(Y51*Source!I178,7)</f>
        <v>0.57599999999999996</v>
      </c>
      <c r="CY51">
        <f>AD51</f>
        <v>154</v>
      </c>
      <c r="CZ51">
        <f>AH51</f>
        <v>154</v>
      </c>
      <c r="DA51">
        <f>AL51</f>
        <v>1</v>
      </c>
      <c r="DB51">
        <f>ROUND((ROUND(AT51*CZ51,2)*ROUND(0.96,7)),6)</f>
        <v>88.703999999999994</v>
      </c>
      <c r="DC51">
        <f>ROUND((ROUND(AT51*AG51,2)*ROUND(0.96,7)),6)</f>
        <v>0</v>
      </c>
      <c r="DD51" t="s">
        <v>3</v>
      </c>
      <c r="DE51" t="s">
        <v>3</v>
      </c>
      <c r="DF51">
        <f t="shared" si="4"/>
        <v>0</v>
      </c>
      <c r="DG51">
        <f t="shared" si="5"/>
        <v>0</v>
      </c>
      <c r="DH51">
        <f t="shared" si="6"/>
        <v>0</v>
      </c>
      <c r="DI51">
        <f t="shared" si="7"/>
        <v>88.7</v>
      </c>
      <c r="DJ51">
        <f>DI51</f>
        <v>88.7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ROW(Source!A178)</f>
        <v>178</v>
      </c>
      <c r="B52">
        <v>443177024</v>
      </c>
      <c r="C52">
        <v>443177660</v>
      </c>
      <c r="D52">
        <v>295270360</v>
      </c>
      <c r="E52">
        <v>1</v>
      </c>
      <c r="F52">
        <v>1</v>
      </c>
      <c r="G52">
        <v>1</v>
      </c>
      <c r="H52">
        <v>2</v>
      </c>
      <c r="I52" t="s">
        <v>286</v>
      </c>
      <c r="J52" t="s">
        <v>287</v>
      </c>
      <c r="K52" t="s">
        <v>288</v>
      </c>
      <c r="L52">
        <v>1368</v>
      </c>
      <c r="N52">
        <v>1011</v>
      </c>
      <c r="O52" t="s">
        <v>269</v>
      </c>
      <c r="P52" t="s">
        <v>269</v>
      </c>
      <c r="Q52">
        <v>1</v>
      </c>
      <c r="W52">
        <v>0</v>
      </c>
      <c r="X52">
        <v>1386156910</v>
      </c>
      <c r="Y52">
        <f>(AT52*ROUND(0.96,7))</f>
        <v>0.14399999999999999</v>
      </c>
      <c r="AA52">
        <v>0</v>
      </c>
      <c r="AB52">
        <v>411.9</v>
      </c>
      <c r="AC52">
        <v>0</v>
      </c>
      <c r="AD52">
        <v>0</v>
      </c>
      <c r="AE52">
        <v>0</v>
      </c>
      <c r="AF52">
        <v>411.9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0.15</v>
      </c>
      <c r="AU52" t="s">
        <v>125</v>
      </c>
      <c r="AV52">
        <v>0</v>
      </c>
      <c r="AW52">
        <v>2</v>
      </c>
      <c r="AX52">
        <v>443177668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ROUND(Y52*Source!I178*DO52,7)</f>
        <v>0</v>
      </c>
      <c r="CX52">
        <f>ROUND(Y52*Source!I178,7)</f>
        <v>0.14399999999999999</v>
      </c>
      <c r="CY52">
        <f>AB52</f>
        <v>411.9</v>
      </c>
      <c r="CZ52">
        <f>AF52</f>
        <v>411.9</v>
      </c>
      <c r="DA52">
        <f>AJ52</f>
        <v>1</v>
      </c>
      <c r="DB52">
        <f>ROUND((ROUND(AT52*CZ52,2)*ROUND(0.96,7)),6)</f>
        <v>59.318399999999997</v>
      </c>
      <c r="DC52">
        <f>ROUND((ROUND(AT52*AG52,2)*ROUND(0.96,7)),6)</f>
        <v>0</v>
      </c>
      <c r="DD52" t="s">
        <v>3</v>
      </c>
      <c r="DE52" t="s">
        <v>3</v>
      </c>
      <c r="DF52">
        <f t="shared" si="4"/>
        <v>0</v>
      </c>
      <c r="DG52">
        <f t="shared" si="5"/>
        <v>59.31</v>
      </c>
      <c r="DH52">
        <f t="shared" si="6"/>
        <v>0</v>
      </c>
      <c r="DI52">
        <f t="shared" si="7"/>
        <v>0</v>
      </c>
      <c r="DJ52">
        <f>DG52</f>
        <v>59.31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ROW(Source!A178)</f>
        <v>178</v>
      </c>
      <c r="B53">
        <v>443177024</v>
      </c>
      <c r="C53">
        <v>443177660</v>
      </c>
      <c r="D53">
        <v>295270485</v>
      </c>
      <c r="E53">
        <v>1</v>
      </c>
      <c r="F53">
        <v>1</v>
      </c>
      <c r="G53">
        <v>1</v>
      </c>
      <c r="H53">
        <v>3</v>
      </c>
      <c r="I53" t="s">
        <v>270</v>
      </c>
      <c r="J53" t="s">
        <v>271</v>
      </c>
      <c r="K53" t="s">
        <v>272</v>
      </c>
      <c r="L53">
        <v>1296</v>
      </c>
      <c r="N53">
        <v>1002</v>
      </c>
      <c r="O53" t="s">
        <v>273</v>
      </c>
      <c r="P53" t="s">
        <v>273</v>
      </c>
      <c r="Q53">
        <v>1</v>
      </c>
      <c r="W53">
        <v>0</v>
      </c>
      <c r="X53">
        <v>1489122632</v>
      </c>
      <c r="Y53">
        <f>(AT53*ROUND(0,7))</f>
        <v>0</v>
      </c>
      <c r="AA53">
        <v>36.700000000000003</v>
      </c>
      <c r="AB53">
        <v>0</v>
      </c>
      <c r="AC53">
        <v>0</v>
      </c>
      <c r="AD53">
        <v>0</v>
      </c>
      <c r="AE53">
        <v>36.700000000000003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0.08</v>
      </c>
      <c r="AU53" t="s">
        <v>23</v>
      </c>
      <c r="AV53">
        <v>0</v>
      </c>
      <c r="AW53">
        <v>2</v>
      </c>
      <c r="AX53">
        <v>443177669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ROUND(Y53*Source!I178,7)</f>
        <v>0</v>
      </c>
      <c r="CY53">
        <f>AA53</f>
        <v>36.700000000000003</v>
      </c>
      <c r="CZ53">
        <f>AE53</f>
        <v>36.700000000000003</v>
      </c>
      <c r="DA53">
        <f>AI53</f>
        <v>1</v>
      </c>
      <c r="DB53">
        <f>ROUND((ROUND(AT53*CZ53,2)*ROUND(0,7)),6)</f>
        <v>0</v>
      </c>
      <c r="DC53">
        <f>ROUND((ROUND(AT53*AG53,2)*ROUND(0,7)),6)</f>
        <v>0</v>
      </c>
      <c r="DD53" t="s">
        <v>3</v>
      </c>
      <c r="DE53" t="s">
        <v>3</v>
      </c>
      <c r="DF53">
        <f t="shared" si="4"/>
        <v>0</v>
      </c>
      <c r="DG53">
        <f t="shared" si="5"/>
        <v>0</v>
      </c>
      <c r="DH53">
        <f t="shared" si="6"/>
        <v>0</v>
      </c>
      <c r="DI53">
        <f t="shared" si="7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ROW(Source!A178)</f>
        <v>178</v>
      </c>
      <c r="B54">
        <v>443177024</v>
      </c>
      <c r="C54">
        <v>443177660</v>
      </c>
      <c r="D54">
        <v>295270515</v>
      </c>
      <c r="E54">
        <v>1</v>
      </c>
      <c r="F54">
        <v>1</v>
      </c>
      <c r="G54">
        <v>1</v>
      </c>
      <c r="H54">
        <v>3</v>
      </c>
      <c r="I54" t="s">
        <v>274</v>
      </c>
      <c r="J54" t="s">
        <v>275</v>
      </c>
      <c r="K54" t="s">
        <v>276</v>
      </c>
      <c r="L54">
        <v>1296</v>
      </c>
      <c r="N54">
        <v>1002</v>
      </c>
      <c r="O54" t="s">
        <v>273</v>
      </c>
      <c r="P54" t="s">
        <v>273</v>
      </c>
      <c r="Q54">
        <v>1</v>
      </c>
      <c r="W54">
        <v>0</v>
      </c>
      <c r="X54">
        <v>-518241967</v>
      </c>
      <c r="Y54">
        <f>(AT54*ROUND(0,7))</f>
        <v>0</v>
      </c>
      <c r="AA54">
        <v>250</v>
      </c>
      <c r="AB54">
        <v>0</v>
      </c>
      <c r="AC54">
        <v>0</v>
      </c>
      <c r="AD54">
        <v>0</v>
      </c>
      <c r="AE54">
        <v>250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0.02</v>
      </c>
      <c r="AU54" t="s">
        <v>23</v>
      </c>
      <c r="AV54">
        <v>0</v>
      </c>
      <c r="AW54">
        <v>2</v>
      </c>
      <c r="AX54">
        <v>443177670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ROUND(Y54*Source!I178,7)</f>
        <v>0</v>
      </c>
      <c r="CY54">
        <f>AA54</f>
        <v>250</v>
      </c>
      <c r="CZ54">
        <f>AE54</f>
        <v>250</v>
      </c>
      <c r="DA54">
        <f>AI54</f>
        <v>1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 t="shared" si="4"/>
        <v>0</v>
      </c>
      <c r="DG54">
        <f t="shared" si="5"/>
        <v>0</v>
      </c>
      <c r="DH54">
        <f t="shared" si="6"/>
        <v>0</v>
      </c>
      <c r="DI54">
        <f t="shared" si="7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ROW(Source!A179)</f>
        <v>179</v>
      </c>
      <c r="B55">
        <v>443177024</v>
      </c>
      <c r="C55">
        <v>443177671</v>
      </c>
      <c r="D55">
        <v>295312234</v>
      </c>
      <c r="E55">
        <v>1</v>
      </c>
      <c r="F55">
        <v>1</v>
      </c>
      <c r="G55">
        <v>1</v>
      </c>
      <c r="H55">
        <v>1</v>
      </c>
      <c r="I55" t="s">
        <v>284</v>
      </c>
      <c r="J55" t="s">
        <v>3</v>
      </c>
      <c r="K55" t="s">
        <v>285</v>
      </c>
      <c r="L55">
        <v>1369</v>
      </c>
      <c r="N55">
        <v>1013</v>
      </c>
      <c r="O55" t="s">
        <v>263</v>
      </c>
      <c r="P55" t="s">
        <v>263</v>
      </c>
      <c r="Q55">
        <v>1</v>
      </c>
      <c r="W55">
        <v>0</v>
      </c>
      <c r="X55">
        <v>-677457571</v>
      </c>
      <c r="Y55">
        <f>(AT55*ROUND(0.96,7))</f>
        <v>0.18240000000000001</v>
      </c>
      <c r="AA55">
        <v>0</v>
      </c>
      <c r="AB55">
        <v>0</v>
      </c>
      <c r="AC55">
        <v>0</v>
      </c>
      <c r="AD55">
        <v>173.4</v>
      </c>
      <c r="AE55">
        <v>0</v>
      </c>
      <c r="AF55">
        <v>0</v>
      </c>
      <c r="AG55">
        <v>0</v>
      </c>
      <c r="AH55">
        <v>173.4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0.19</v>
      </c>
      <c r="AU55" t="s">
        <v>125</v>
      </c>
      <c r="AV55">
        <v>2</v>
      </c>
      <c r="AW55">
        <v>2</v>
      </c>
      <c r="AX55">
        <v>443177677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ROUND(Y55*Source!I179,7)</f>
        <v>0.18240000000000001</v>
      </c>
      <c r="CY55">
        <f>AD55</f>
        <v>173.4</v>
      </c>
      <c r="CZ55">
        <f>AH55</f>
        <v>173.4</v>
      </c>
      <c r="DA55">
        <f>AL55</f>
        <v>1</v>
      </c>
      <c r="DB55">
        <f>ROUND((ROUND(AT55*CZ55,2)*ROUND(0.96,7)),6)</f>
        <v>31.632000000000001</v>
      </c>
      <c r="DC55">
        <f>ROUND((ROUND(AT55*AG55,2)*ROUND(0.96,7)),6)</f>
        <v>0</v>
      </c>
      <c r="DD55" t="s">
        <v>3</v>
      </c>
      <c r="DE55" t="s">
        <v>3</v>
      </c>
      <c r="DF55">
        <f t="shared" si="4"/>
        <v>0</v>
      </c>
      <c r="DG55">
        <f t="shared" si="5"/>
        <v>0</v>
      </c>
      <c r="DH55">
        <f t="shared" si="6"/>
        <v>0</v>
      </c>
      <c r="DI55">
        <f t="shared" si="7"/>
        <v>31.63</v>
      </c>
      <c r="DJ55">
        <f>DI55</f>
        <v>31.63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ROW(Source!A179)</f>
        <v>179</v>
      </c>
      <c r="B56">
        <v>443177024</v>
      </c>
      <c r="C56">
        <v>443177671</v>
      </c>
      <c r="D56">
        <v>295312235</v>
      </c>
      <c r="E56">
        <v>1</v>
      </c>
      <c r="F56">
        <v>1</v>
      </c>
      <c r="G56">
        <v>1</v>
      </c>
      <c r="H56">
        <v>1</v>
      </c>
      <c r="I56" t="s">
        <v>264</v>
      </c>
      <c r="J56" t="s">
        <v>3</v>
      </c>
      <c r="K56" t="s">
        <v>265</v>
      </c>
      <c r="L56">
        <v>1369</v>
      </c>
      <c r="N56">
        <v>1013</v>
      </c>
      <c r="O56" t="s">
        <v>263</v>
      </c>
      <c r="P56" t="s">
        <v>263</v>
      </c>
      <c r="Q56">
        <v>1</v>
      </c>
      <c r="W56">
        <v>0</v>
      </c>
      <c r="X56">
        <v>-375180380</v>
      </c>
      <c r="Y56">
        <f>(AT56*ROUND(0.96,7))</f>
        <v>0.74880000000000002</v>
      </c>
      <c r="AA56">
        <v>0</v>
      </c>
      <c r="AB56">
        <v>0</v>
      </c>
      <c r="AC56">
        <v>0</v>
      </c>
      <c r="AD56">
        <v>154</v>
      </c>
      <c r="AE56">
        <v>0</v>
      </c>
      <c r="AF56">
        <v>0</v>
      </c>
      <c r="AG56">
        <v>0</v>
      </c>
      <c r="AH56">
        <v>154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0.78</v>
      </c>
      <c r="AU56" t="s">
        <v>125</v>
      </c>
      <c r="AV56">
        <v>1</v>
      </c>
      <c r="AW56">
        <v>2</v>
      </c>
      <c r="AX56">
        <v>443177678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ROUND(AT56*Source!I179*AH56*AL56,2)</f>
        <v>120.12</v>
      </c>
      <c r="CV56">
        <f>ROUND(Y56*Source!I179,7)</f>
        <v>0.74880000000000002</v>
      </c>
      <c r="CW56">
        <v>0</v>
      </c>
      <c r="CX56">
        <f>ROUND(Y56*Source!I179,7)</f>
        <v>0.74880000000000002</v>
      </c>
      <c r="CY56">
        <f>AD56</f>
        <v>154</v>
      </c>
      <c r="CZ56">
        <f>AH56</f>
        <v>154</v>
      </c>
      <c r="DA56">
        <f>AL56</f>
        <v>1</v>
      </c>
      <c r="DB56">
        <f>ROUND((ROUND(AT56*CZ56,2)*ROUND(0.96,7)),6)</f>
        <v>115.3152</v>
      </c>
      <c r="DC56">
        <f>ROUND((ROUND(AT56*AG56,2)*ROUND(0.96,7)),6)</f>
        <v>0</v>
      </c>
      <c r="DD56" t="s">
        <v>3</v>
      </c>
      <c r="DE56" t="s">
        <v>3</v>
      </c>
      <c r="DF56">
        <f t="shared" si="4"/>
        <v>0</v>
      </c>
      <c r="DG56">
        <f t="shared" si="5"/>
        <v>0</v>
      </c>
      <c r="DH56">
        <f t="shared" si="6"/>
        <v>0</v>
      </c>
      <c r="DI56">
        <f t="shared" si="7"/>
        <v>115.32</v>
      </c>
      <c r="DJ56">
        <f>DI56</f>
        <v>115.32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ROW(Source!A179)</f>
        <v>179</v>
      </c>
      <c r="B57">
        <v>443177024</v>
      </c>
      <c r="C57">
        <v>443177671</v>
      </c>
      <c r="D57">
        <v>295270360</v>
      </c>
      <c r="E57">
        <v>1</v>
      </c>
      <c r="F57">
        <v>1</v>
      </c>
      <c r="G57">
        <v>1</v>
      </c>
      <c r="H57">
        <v>2</v>
      </c>
      <c r="I57" t="s">
        <v>286</v>
      </c>
      <c r="J57" t="s">
        <v>287</v>
      </c>
      <c r="K57" t="s">
        <v>288</v>
      </c>
      <c r="L57">
        <v>1368</v>
      </c>
      <c r="N57">
        <v>1011</v>
      </c>
      <c r="O57" t="s">
        <v>269</v>
      </c>
      <c r="P57" t="s">
        <v>269</v>
      </c>
      <c r="Q57">
        <v>1</v>
      </c>
      <c r="W57">
        <v>0</v>
      </c>
      <c r="X57">
        <v>1386156910</v>
      </c>
      <c r="Y57">
        <f>(AT57*ROUND(0.96,7))</f>
        <v>0.18240000000000001</v>
      </c>
      <c r="AA57">
        <v>0</v>
      </c>
      <c r="AB57">
        <v>411.9</v>
      </c>
      <c r="AC57">
        <v>0</v>
      </c>
      <c r="AD57">
        <v>0</v>
      </c>
      <c r="AE57">
        <v>0</v>
      </c>
      <c r="AF57">
        <v>411.9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0.19</v>
      </c>
      <c r="AU57" t="s">
        <v>125</v>
      </c>
      <c r="AV57">
        <v>0</v>
      </c>
      <c r="AW57">
        <v>2</v>
      </c>
      <c r="AX57">
        <v>443177679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ROUND(Y57*Source!I179*DO57,7)</f>
        <v>0</v>
      </c>
      <c r="CX57">
        <f>ROUND(Y57*Source!I179,7)</f>
        <v>0.18240000000000001</v>
      </c>
      <c r="CY57">
        <f>AB57</f>
        <v>411.9</v>
      </c>
      <c r="CZ57">
        <f>AF57</f>
        <v>411.9</v>
      </c>
      <c r="DA57">
        <f>AJ57</f>
        <v>1</v>
      </c>
      <c r="DB57">
        <f>ROUND((ROUND(AT57*CZ57,2)*ROUND(0.96,7)),6)</f>
        <v>75.129599999999996</v>
      </c>
      <c r="DC57">
        <f>ROUND((ROUND(AT57*AG57,2)*ROUND(0.96,7)),6)</f>
        <v>0</v>
      </c>
      <c r="DD57" t="s">
        <v>3</v>
      </c>
      <c r="DE57" t="s">
        <v>3</v>
      </c>
      <c r="DF57">
        <f t="shared" si="4"/>
        <v>0</v>
      </c>
      <c r="DG57">
        <f t="shared" si="5"/>
        <v>75.13</v>
      </c>
      <c r="DH57">
        <f t="shared" si="6"/>
        <v>0</v>
      </c>
      <c r="DI57">
        <f t="shared" si="7"/>
        <v>0</v>
      </c>
      <c r="DJ57">
        <f>DG57</f>
        <v>75.13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ROW(Source!A179)</f>
        <v>179</v>
      </c>
      <c r="B58">
        <v>443177024</v>
      </c>
      <c r="C58">
        <v>443177671</v>
      </c>
      <c r="D58">
        <v>295270485</v>
      </c>
      <c r="E58">
        <v>1</v>
      </c>
      <c r="F58">
        <v>1</v>
      </c>
      <c r="G58">
        <v>1</v>
      </c>
      <c r="H58">
        <v>3</v>
      </c>
      <c r="I58" t="s">
        <v>270</v>
      </c>
      <c r="J58" t="s">
        <v>271</v>
      </c>
      <c r="K58" t="s">
        <v>272</v>
      </c>
      <c r="L58">
        <v>1296</v>
      </c>
      <c r="N58">
        <v>1002</v>
      </c>
      <c r="O58" t="s">
        <v>273</v>
      </c>
      <c r="P58" t="s">
        <v>273</v>
      </c>
      <c r="Q58">
        <v>1</v>
      </c>
      <c r="W58">
        <v>0</v>
      </c>
      <c r="X58">
        <v>1489122632</v>
      </c>
      <c r="Y58">
        <f>(AT58*ROUND(0,7))</f>
        <v>0</v>
      </c>
      <c r="AA58">
        <v>36.700000000000003</v>
      </c>
      <c r="AB58">
        <v>0</v>
      </c>
      <c r="AC58">
        <v>0</v>
      </c>
      <c r="AD58">
        <v>0</v>
      </c>
      <c r="AE58">
        <v>36.700000000000003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0.11</v>
      </c>
      <c r="AU58" t="s">
        <v>23</v>
      </c>
      <c r="AV58">
        <v>0</v>
      </c>
      <c r="AW58">
        <v>2</v>
      </c>
      <c r="AX58">
        <v>443177680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ROUND(Y58*Source!I179,7)</f>
        <v>0</v>
      </c>
      <c r="CY58">
        <f>AA58</f>
        <v>36.700000000000003</v>
      </c>
      <c r="CZ58">
        <f>AE58</f>
        <v>36.700000000000003</v>
      </c>
      <c r="DA58">
        <f>AI58</f>
        <v>1</v>
      </c>
      <c r="DB58">
        <f>ROUND((ROUND(AT58*CZ58,2)*ROUND(0,7)),6)</f>
        <v>0</v>
      </c>
      <c r="DC58">
        <f>ROUND((ROUND(AT58*AG58,2)*ROUND(0,7)),6)</f>
        <v>0</v>
      </c>
      <c r="DD58" t="s">
        <v>3</v>
      </c>
      <c r="DE58" t="s">
        <v>3</v>
      </c>
      <c r="DF58">
        <f t="shared" si="4"/>
        <v>0</v>
      </c>
      <c r="DG58">
        <f t="shared" si="5"/>
        <v>0</v>
      </c>
      <c r="DH58">
        <f t="shared" si="6"/>
        <v>0</v>
      </c>
      <c r="DI58">
        <f t="shared" si="7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ROW(Source!A179)</f>
        <v>179</v>
      </c>
      <c r="B59">
        <v>443177024</v>
      </c>
      <c r="C59">
        <v>443177671</v>
      </c>
      <c r="D59">
        <v>295270515</v>
      </c>
      <c r="E59">
        <v>1</v>
      </c>
      <c r="F59">
        <v>1</v>
      </c>
      <c r="G59">
        <v>1</v>
      </c>
      <c r="H59">
        <v>3</v>
      </c>
      <c r="I59" t="s">
        <v>274</v>
      </c>
      <c r="J59" t="s">
        <v>275</v>
      </c>
      <c r="K59" t="s">
        <v>276</v>
      </c>
      <c r="L59">
        <v>1296</v>
      </c>
      <c r="N59">
        <v>1002</v>
      </c>
      <c r="O59" t="s">
        <v>273</v>
      </c>
      <c r="P59" t="s">
        <v>273</v>
      </c>
      <c r="Q59">
        <v>1</v>
      </c>
      <c r="W59">
        <v>0</v>
      </c>
      <c r="X59">
        <v>-518241967</v>
      </c>
      <c r="Y59">
        <f>(AT59*ROUND(0,7))</f>
        <v>0</v>
      </c>
      <c r="AA59">
        <v>250</v>
      </c>
      <c r="AB59">
        <v>0</v>
      </c>
      <c r="AC59">
        <v>0</v>
      </c>
      <c r="AD59">
        <v>0</v>
      </c>
      <c r="AE59">
        <v>250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0.02</v>
      </c>
      <c r="AU59" t="s">
        <v>23</v>
      </c>
      <c r="AV59">
        <v>0</v>
      </c>
      <c r="AW59">
        <v>2</v>
      </c>
      <c r="AX59">
        <v>443177681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ROUND(Y59*Source!I179,7)</f>
        <v>0</v>
      </c>
      <c r="CY59">
        <f>AA59</f>
        <v>250</v>
      </c>
      <c r="CZ59">
        <f>AE59</f>
        <v>250</v>
      </c>
      <c r="DA59">
        <f>AI59</f>
        <v>1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 t="shared" si="4"/>
        <v>0</v>
      </c>
      <c r="DG59">
        <f t="shared" si="5"/>
        <v>0</v>
      </c>
      <c r="DH59">
        <f t="shared" si="6"/>
        <v>0</v>
      </c>
      <c r="DI59">
        <f t="shared" si="7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ROW(Source!A180)</f>
        <v>180</v>
      </c>
      <c r="B60">
        <v>443177024</v>
      </c>
      <c r="C60">
        <v>443177682</v>
      </c>
      <c r="D60">
        <v>295312234</v>
      </c>
      <c r="E60">
        <v>1</v>
      </c>
      <c r="F60">
        <v>1</v>
      </c>
      <c r="G60">
        <v>1</v>
      </c>
      <c r="H60">
        <v>1</v>
      </c>
      <c r="I60" t="s">
        <v>284</v>
      </c>
      <c r="J60" t="s">
        <v>3</v>
      </c>
      <c r="K60" t="s">
        <v>285</v>
      </c>
      <c r="L60">
        <v>1369</v>
      </c>
      <c r="N60">
        <v>1013</v>
      </c>
      <c r="O60" t="s">
        <v>263</v>
      </c>
      <c r="P60" t="s">
        <v>263</v>
      </c>
      <c r="Q60">
        <v>1</v>
      </c>
      <c r="W60">
        <v>0</v>
      </c>
      <c r="X60">
        <v>-677457571</v>
      </c>
      <c r="Y60">
        <f>(AT60*ROUND(0.96,7))</f>
        <v>0.25919999999999999</v>
      </c>
      <c r="AA60">
        <v>0</v>
      </c>
      <c r="AB60">
        <v>0</v>
      </c>
      <c r="AC60">
        <v>0</v>
      </c>
      <c r="AD60">
        <v>173.4</v>
      </c>
      <c r="AE60">
        <v>0</v>
      </c>
      <c r="AF60">
        <v>0</v>
      </c>
      <c r="AG60">
        <v>0</v>
      </c>
      <c r="AH60">
        <v>173.4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0.27</v>
      </c>
      <c r="AU60" t="s">
        <v>125</v>
      </c>
      <c r="AV60">
        <v>2</v>
      </c>
      <c r="AW60">
        <v>2</v>
      </c>
      <c r="AX60">
        <v>443177688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ROUND(Y60*Source!I180,7)</f>
        <v>0.25919999999999999</v>
      </c>
      <c r="CY60">
        <f>AD60</f>
        <v>173.4</v>
      </c>
      <c r="CZ60">
        <f>AH60</f>
        <v>173.4</v>
      </c>
      <c r="DA60">
        <f>AL60</f>
        <v>1</v>
      </c>
      <c r="DB60">
        <f>ROUND((ROUND(AT60*CZ60,2)*ROUND(0.96,7)),6)</f>
        <v>44.947200000000002</v>
      </c>
      <c r="DC60">
        <f>ROUND((ROUND(AT60*AG60,2)*ROUND(0.96,7)),6)</f>
        <v>0</v>
      </c>
      <c r="DD60" t="s">
        <v>3</v>
      </c>
      <c r="DE60" t="s">
        <v>3</v>
      </c>
      <c r="DF60">
        <f t="shared" si="4"/>
        <v>0</v>
      </c>
      <c r="DG60">
        <f t="shared" si="5"/>
        <v>0</v>
      </c>
      <c r="DH60">
        <f t="shared" si="6"/>
        <v>0</v>
      </c>
      <c r="DI60">
        <f t="shared" si="7"/>
        <v>44.95</v>
      </c>
      <c r="DJ60">
        <f>DI60</f>
        <v>44.95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ROW(Source!A180)</f>
        <v>180</v>
      </c>
      <c r="B61">
        <v>443177024</v>
      </c>
      <c r="C61">
        <v>443177682</v>
      </c>
      <c r="D61">
        <v>295312235</v>
      </c>
      <c r="E61">
        <v>1</v>
      </c>
      <c r="F61">
        <v>1</v>
      </c>
      <c r="G61">
        <v>1</v>
      </c>
      <c r="H61">
        <v>1</v>
      </c>
      <c r="I61" t="s">
        <v>264</v>
      </c>
      <c r="J61" t="s">
        <v>3</v>
      </c>
      <c r="K61" t="s">
        <v>265</v>
      </c>
      <c r="L61">
        <v>1369</v>
      </c>
      <c r="N61">
        <v>1013</v>
      </c>
      <c r="O61" t="s">
        <v>263</v>
      </c>
      <c r="P61" t="s">
        <v>263</v>
      </c>
      <c r="Q61">
        <v>1</v>
      </c>
      <c r="W61">
        <v>0</v>
      </c>
      <c r="X61">
        <v>-375180380</v>
      </c>
      <c r="Y61">
        <f>(AT61*ROUND(0.96,7))</f>
        <v>1.0367999999999999</v>
      </c>
      <c r="AA61">
        <v>0</v>
      </c>
      <c r="AB61">
        <v>0</v>
      </c>
      <c r="AC61">
        <v>0</v>
      </c>
      <c r="AD61">
        <v>154</v>
      </c>
      <c r="AE61">
        <v>0</v>
      </c>
      <c r="AF61">
        <v>0</v>
      </c>
      <c r="AG61">
        <v>0</v>
      </c>
      <c r="AH61">
        <v>154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1.08</v>
      </c>
      <c r="AU61" t="s">
        <v>125</v>
      </c>
      <c r="AV61">
        <v>1</v>
      </c>
      <c r="AW61">
        <v>2</v>
      </c>
      <c r="AX61">
        <v>443177689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ROUND(AT61*Source!I180*AH61*AL61,2)</f>
        <v>166.32</v>
      </c>
      <c r="CV61">
        <f>ROUND(Y61*Source!I180,7)</f>
        <v>1.0367999999999999</v>
      </c>
      <c r="CW61">
        <v>0</v>
      </c>
      <c r="CX61">
        <f>ROUND(Y61*Source!I180,7)</f>
        <v>1.0367999999999999</v>
      </c>
      <c r="CY61">
        <f>AD61</f>
        <v>154</v>
      </c>
      <c r="CZ61">
        <f>AH61</f>
        <v>154</v>
      </c>
      <c r="DA61">
        <f>AL61</f>
        <v>1</v>
      </c>
      <c r="DB61">
        <f>ROUND((ROUND(AT61*CZ61,2)*ROUND(0.96,7)),6)</f>
        <v>159.66720000000001</v>
      </c>
      <c r="DC61">
        <f>ROUND((ROUND(AT61*AG61,2)*ROUND(0.96,7)),6)</f>
        <v>0</v>
      </c>
      <c r="DD61" t="s">
        <v>3</v>
      </c>
      <c r="DE61" t="s">
        <v>3</v>
      </c>
      <c r="DF61">
        <f t="shared" si="4"/>
        <v>0</v>
      </c>
      <c r="DG61">
        <f t="shared" si="5"/>
        <v>0</v>
      </c>
      <c r="DH61">
        <f t="shared" si="6"/>
        <v>0</v>
      </c>
      <c r="DI61">
        <f t="shared" si="7"/>
        <v>159.66999999999999</v>
      </c>
      <c r="DJ61">
        <f>DI61</f>
        <v>159.66999999999999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ROW(Source!A180)</f>
        <v>180</v>
      </c>
      <c r="B62">
        <v>443177024</v>
      </c>
      <c r="C62">
        <v>443177682</v>
      </c>
      <c r="D62">
        <v>295270360</v>
      </c>
      <c r="E62">
        <v>1</v>
      </c>
      <c r="F62">
        <v>1</v>
      </c>
      <c r="G62">
        <v>1</v>
      </c>
      <c r="H62">
        <v>2</v>
      </c>
      <c r="I62" t="s">
        <v>286</v>
      </c>
      <c r="J62" t="s">
        <v>287</v>
      </c>
      <c r="K62" t="s">
        <v>288</v>
      </c>
      <c r="L62">
        <v>1368</v>
      </c>
      <c r="N62">
        <v>1011</v>
      </c>
      <c r="O62" t="s">
        <v>269</v>
      </c>
      <c r="P62" t="s">
        <v>269</v>
      </c>
      <c r="Q62">
        <v>1</v>
      </c>
      <c r="W62">
        <v>0</v>
      </c>
      <c r="X62">
        <v>1386156910</v>
      </c>
      <c r="Y62">
        <f>(AT62*ROUND(0.96,7))</f>
        <v>0.25919999999999999</v>
      </c>
      <c r="AA62">
        <v>0</v>
      </c>
      <c r="AB62">
        <v>411.9</v>
      </c>
      <c r="AC62">
        <v>0</v>
      </c>
      <c r="AD62">
        <v>0</v>
      </c>
      <c r="AE62">
        <v>0</v>
      </c>
      <c r="AF62">
        <v>411.9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0.27</v>
      </c>
      <c r="AU62" t="s">
        <v>125</v>
      </c>
      <c r="AV62">
        <v>0</v>
      </c>
      <c r="AW62">
        <v>2</v>
      </c>
      <c r="AX62">
        <v>443177690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ROUND(Y62*Source!I180*DO62,7)</f>
        <v>0</v>
      </c>
      <c r="CX62">
        <f>ROUND(Y62*Source!I180,7)</f>
        <v>0.25919999999999999</v>
      </c>
      <c r="CY62">
        <f>AB62</f>
        <v>411.9</v>
      </c>
      <c r="CZ62">
        <f>AF62</f>
        <v>411.9</v>
      </c>
      <c r="DA62">
        <f>AJ62</f>
        <v>1</v>
      </c>
      <c r="DB62">
        <f>ROUND((ROUND(AT62*CZ62,2)*ROUND(0.96,7)),6)</f>
        <v>106.7616</v>
      </c>
      <c r="DC62">
        <f>ROUND((ROUND(AT62*AG62,2)*ROUND(0.96,7)),6)</f>
        <v>0</v>
      </c>
      <c r="DD62" t="s">
        <v>3</v>
      </c>
      <c r="DE62" t="s">
        <v>3</v>
      </c>
      <c r="DF62">
        <f t="shared" si="4"/>
        <v>0</v>
      </c>
      <c r="DG62">
        <f t="shared" si="5"/>
        <v>106.76</v>
      </c>
      <c r="DH62">
        <f t="shared" si="6"/>
        <v>0</v>
      </c>
      <c r="DI62">
        <f t="shared" si="7"/>
        <v>0</v>
      </c>
      <c r="DJ62">
        <f>DG62</f>
        <v>106.76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ROW(Source!A180)</f>
        <v>180</v>
      </c>
      <c r="B63">
        <v>443177024</v>
      </c>
      <c r="C63">
        <v>443177682</v>
      </c>
      <c r="D63">
        <v>295270485</v>
      </c>
      <c r="E63">
        <v>1</v>
      </c>
      <c r="F63">
        <v>1</v>
      </c>
      <c r="G63">
        <v>1</v>
      </c>
      <c r="H63">
        <v>3</v>
      </c>
      <c r="I63" t="s">
        <v>270</v>
      </c>
      <c r="J63" t="s">
        <v>271</v>
      </c>
      <c r="K63" t="s">
        <v>272</v>
      </c>
      <c r="L63">
        <v>1296</v>
      </c>
      <c r="N63">
        <v>1002</v>
      </c>
      <c r="O63" t="s">
        <v>273</v>
      </c>
      <c r="P63" t="s">
        <v>273</v>
      </c>
      <c r="Q63">
        <v>1</v>
      </c>
      <c r="W63">
        <v>0</v>
      </c>
      <c r="X63">
        <v>1489122632</v>
      </c>
      <c r="Y63">
        <f>(AT63*ROUND(0,7))</f>
        <v>0</v>
      </c>
      <c r="AA63">
        <v>36.700000000000003</v>
      </c>
      <c r="AB63">
        <v>0</v>
      </c>
      <c r="AC63">
        <v>0</v>
      </c>
      <c r="AD63">
        <v>0</v>
      </c>
      <c r="AE63">
        <v>36.700000000000003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0.14000000000000001</v>
      </c>
      <c r="AU63" t="s">
        <v>23</v>
      </c>
      <c r="AV63">
        <v>0</v>
      </c>
      <c r="AW63">
        <v>2</v>
      </c>
      <c r="AX63">
        <v>443177691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ROUND(Y63*Source!I180,7)</f>
        <v>0</v>
      </c>
      <c r="CY63">
        <f>AA63</f>
        <v>36.700000000000003</v>
      </c>
      <c r="CZ63">
        <f>AE63</f>
        <v>36.700000000000003</v>
      </c>
      <c r="DA63">
        <f>AI63</f>
        <v>1</v>
      </c>
      <c r="DB63">
        <f>ROUND((ROUND(AT63*CZ63,2)*ROUND(0,7)),6)</f>
        <v>0</v>
      </c>
      <c r="DC63">
        <f>ROUND((ROUND(AT63*AG63,2)*ROUND(0,7)),6)</f>
        <v>0</v>
      </c>
      <c r="DD63" t="s">
        <v>3</v>
      </c>
      <c r="DE63" t="s">
        <v>3</v>
      </c>
      <c r="DF63">
        <f t="shared" si="4"/>
        <v>0</v>
      </c>
      <c r="DG63">
        <f t="shared" si="5"/>
        <v>0</v>
      </c>
      <c r="DH63">
        <f t="shared" si="6"/>
        <v>0</v>
      </c>
      <c r="DI63">
        <f t="shared" si="7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ROW(Source!A180)</f>
        <v>180</v>
      </c>
      <c r="B64">
        <v>443177024</v>
      </c>
      <c r="C64">
        <v>443177682</v>
      </c>
      <c r="D64">
        <v>295270515</v>
      </c>
      <c r="E64">
        <v>1</v>
      </c>
      <c r="F64">
        <v>1</v>
      </c>
      <c r="G64">
        <v>1</v>
      </c>
      <c r="H64">
        <v>3</v>
      </c>
      <c r="I64" t="s">
        <v>274</v>
      </c>
      <c r="J64" t="s">
        <v>275</v>
      </c>
      <c r="K64" t="s">
        <v>276</v>
      </c>
      <c r="L64">
        <v>1296</v>
      </c>
      <c r="N64">
        <v>1002</v>
      </c>
      <c r="O64" t="s">
        <v>273</v>
      </c>
      <c r="P64" t="s">
        <v>273</v>
      </c>
      <c r="Q64">
        <v>1</v>
      </c>
      <c r="W64">
        <v>0</v>
      </c>
      <c r="X64">
        <v>-518241967</v>
      </c>
      <c r="Y64">
        <f>(AT64*ROUND(0,7))</f>
        <v>0</v>
      </c>
      <c r="AA64">
        <v>250</v>
      </c>
      <c r="AB64">
        <v>0</v>
      </c>
      <c r="AC64">
        <v>0</v>
      </c>
      <c r="AD64">
        <v>0</v>
      </c>
      <c r="AE64">
        <v>250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0.03</v>
      </c>
      <c r="AU64" t="s">
        <v>23</v>
      </c>
      <c r="AV64">
        <v>0</v>
      </c>
      <c r="AW64">
        <v>2</v>
      </c>
      <c r="AX64">
        <v>443177692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ROUND(Y64*Source!I180,7)</f>
        <v>0</v>
      </c>
      <c r="CY64">
        <f>AA64</f>
        <v>250</v>
      </c>
      <c r="CZ64">
        <f>AE64</f>
        <v>250</v>
      </c>
      <c r="DA64">
        <f>AI64</f>
        <v>1</v>
      </c>
      <c r="DB64">
        <f>ROUND((ROUND(AT64*CZ64,2)*ROUND(0,7)),6)</f>
        <v>0</v>
      </c>
      <c r="DC64">
        <f>ROUND((ROUND(AT64*AG64,2)*ROUND(0,7)),6)</f>
        <v>0</v>
      </c>
      <c r="DD64" t="s">
        <v>3</v>
      </c>
      <c r="DE64" t="s">
        <v>3</v>
      </c>
      <c r="DF64">
        <f t="shared" si="4"/>
        <v>0</v>
      </c>
      <c r="DG64">
        <f t="shared" si="5"/>
        <v>0</v>
      </c>
      <c r="DH64">
        <f t="shared" si="6"/>
        <v>0</v>
      </c>
      <c r="DI64">
        <f t="shared" si="7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ROW(Source!A216)</f>
        <v>216</v>
      </c>
      <c r="B65">
        <v>443177024</v>
      </c>
      <c r="C65">
        <v>443177693</v>
      </c>
      <c r="D65">
        <v>295360129</v>
      </c>
      <c r="E65">
        <v>1</v>
      </c>
      <c r="F65">
        <v>1</v>
      </c>
      <c r="G65">
        <v>1</v>
      </c>
      <c r="H65">
        <v>1</v>
      </c>
      <c r="I65" t="s">
        <v>291</v>
      </c>
      <c r="J65" t="s">
        <v>3</v>
      </c>
      <c r="K65" t="s">
        <v>292</v>
      </c>
      <c r="L65">
        <v>1369</v>
      </c>
      <c r="N65">
        <v>1013</v>
      </c>
      <c r="O65" t="s">
        <v>263</v>
      </c>
      <c r="P65" t="s">
        <v>263</v>
      </c>
      <c r="Q65">
        <v>1</v>
      </c>
      <c r="W65">
        <v>0</v>
      </c>
      <c r="X65">
        <v>-489947426</v>
      </c>
      <c r="Y65">
        <f>(AT65*ROUND(0.96,7))</f>
        <v>0.28799999999999998</v>
      </c>
      <c r="AA65">
        <v>0</v>
      </c>
      <c r="AB65">
        <v>0</v>
      </c>
      <c r="AC65">
        <v>0</v>
      </c>
      <c r="AD65">
        <v>173.4</v>
      </c>
      <c r="AE65">
        <v>0</v>
      </c>
      <c r="AF65">
        <v>0</v>
      </c>
      <c r="AG65">
        <v>0</v>
      </c>
      <c r="AH65">
        <v>173.4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</v>
      </c>
      <c r="AU65" t="s">
        <v>125</v>
      </c>
      <c r="AV65">
        <v>2</v>
      </c>
      <c r="AW65">
        <v>2</v>
      </c>
      <c r="AX65">
        <v>443177699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ROUND(Y65*Source!I216,7)</f>
        <v>0.28799999999999998</v>
      </c>
      <c r="CY65">
        <f>AD65</f>
        <v>173.4</v>
      </c>
      <c r="CZ65">
        <f>AH65</f>
        <v>173.4</v>
      </c>
      <c r="DA65">
        <f>AL65</f>
        <v>1</v>
      </c>
      <c r="DB65">
        <f>ROUND((ROUND(AT65*CZ65,2)*ROUND(0.96,7)),6)</f>
        <v>49.9392</v>
      </c>
      <c r="DC65">
        <f>ROUND((ROUND(AT65*AG65,2)*ROUND(0.96,7)),6)</f>
        <v>0</v>
      </c>
      <c r="DD65" t="s">
        <v>3</v>
      </c>
      <c r="DE65" t="s">
        <v>3</v>
      </c>
      <c r="DF65">
        <f t="shared" si="4"/>
        <v>0</v>
      </c>
      <c r="DG65">
        <f t="shared" si="5"/>
        <v>0</v>
      </c>
      <c r="DH65">
        <f t="shared" si="6"/>
        <v>0</v>
      </c>
      <c r="DI65">
        <f t="shared" si="7"/>
        <v>49.94</v>
      </c>
      <c r="DJ65">
        <f>DI65</f>
        <v>49.94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ROW(Source!A216)</f>
        <v>216</v>
      </c>
      <c r="B66">
        <v>443177024</v>
      </c>
      <c r="C66">
        <v>443177693</v>
      </c>
      <c r="D66">
        <v>295360131</v>
      </c>
      <c r="E66">
        <v>1</v>
      </c>
      <c r="F66">
        <v>1</v>
      </c>
      <c r="G66">
        <v>1</v>
      </c>
      <c r="H66">
        <v>1</v>
      </c>
      <c r="I66" t="s">
        <v>261</v>
      </c>
      <c r="J66" t="s">
        <v>3</v>
      </c>
      <c r="K66" t="s">
        <v>262</v>
      </c>
      <c r="L66">
        <v>1369</v>
      </c>
      <c r="N66">
        <v>1013</v>
      </c>
      <c r="O66" t="s">
        <v>263</v>
      </c>
      <c r="P66" t="s">
        <v>263</v>
      </c>
      <c r="Q66">
        <v>1</v>
      </c>
      <c r="W66">
        <v>0</v>
      </c>
      <c r="X66">
        <v>23571269</v>
      </c>
      <c r="Y66">
        <f>(AT66*ROUND(0.96,7))</f>
        <v>0.28799999999999998</v>
      </c>
      <c r="AA66">
        <v>0</v>
      </c>
      <c r="AB66">
        <v>0</v>
      </c>
      <c r="AC66">
        <v>0</v>
      </c>
      <c r="AD66">
        <v>173.4</v>
      </c>
      <c r="AE66">
        <v>0</v>
      </c>
      <c r="AF66">
        <v>0</v>
      </c>
      <c r="AG66">
        <v>0</v>
      </c>
      <c r="AH66">
        <v>173.4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0.3</v>
      </c>
      <c r="AU66" t="s">
        <v>125</v>
      </c>
      <c r="AV66">
        <v>2</v>
      </c>
      <c r="AW66">
        <v>2</v>
      </c>
      <c r="AX66">
        <v>443177700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ROUND(Y66*Source!I216,7)</f>
        <v>0.28799999999999998</v>
      </c>
      <c r="CY66">
        <f>AD66</f>
        <v>173.4</v>
      </c>
      <c r="CZ66">
        <f>AH66</f>
        <v>173.4</v>
      </c>
      <c r="DA66">
        <f>AL66</f>
        <v>1</v>
      </c>
      <c r="DB66">
        <f>ROUND((ROUND(AT66*CZ66,2)*ROUND(0.96,7)),6)</f>
        <v>49.9392</v>
      </c>
      <c r="DC66">
        <f>ROUND((ROUND(AT66*AG66,2)*ROUND(0.96,7)),6)</f>
        <v>0</v>
      </c>
      <c r="DD66" t="s">
        <v>3</v>
      </c>
      <c r="DE66" t="s">
        <v>3</v>
      </c>
      <c r="DF66">
        <f t="shared" si="4"/>
        <v>0</v>
      </c>
      <c r="DG66">
        <f t="shared" si="5"/>
        <v>0</v>
      </c>
      <c r="DH66">
        <f t="shared" si="6"/>
        <v>0</v>
      </c>
      <c r="DI66">
        <f t="shared" si="7"/>
        <v>49.94</v>
      </c>
      <c r="DJ66">
        <f>DI66</f>
        <v>49.94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ROW(Source!A216)</f>
        <v>216</v>
      </c>
      <c r="B67">
        <v>443177024</v>
      </c>
      <c r="C67">
        <v>443177693</v>
      </c>
      <c r="D67">
        <v>295312404</v>
      </c>
      <c r="E67">
        <v>1</v>
      </c>
      <c r="F67">
        <v>1</v>
      </c>
      <c r="G67">
        <v>1</v>
      </c>
      <c r="H67">
        <v>1</v>
      </c>
      <c r="I67" t="s">
        <v>293</v>
      </c>
      <c r="J67" t="s">
        <v>3</v>
      </c>
      <c r="K67" t="s">
        <v>294</v>
      </c>
      <c r="L67">
        <v>1369</v>
      </c>
      <c r="N67">
        <v>1013</v>
      </c>
      <c r="O67" t="s">
        <v>263</v>
      </c>
      <c r="P67" t="s">
        <v>263</v>
      </c>
      <c r="Q67">
        <v>1</v>
      </c>
      <c r="W67">
        <v>0</v>
      </c>
      <c r="X67">
        <v>-1579618341</v>
      </c>
      <c r="Y67">
        <f>(AT67*ROUND(0.96,7))</f>
        <v>0.57599999999999996</v>
      </c>
      <c r="AA67">
        <v>0</v>
      </c>
      <c r="AB67">
        <v>0</v>
      </c>
      <c r="AC67">
        <v>0</v>
      </c>
      <c r="AD67">
        <v>154</v>
      </c>
      <c r="AE67">
        <v>0</v>
      </c>
      <c r="AF67">
        <v>0</v>
      </c>
      <c r="AG67">
        <v>0</v>
      </c>
      <c r="AH67">
        <v>154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0.6</v>
      </c>
      <c r="AU67" t="s">
        <v>125</v>
      </c>
      <c r="AV67">
        <v>1</v>
      </c>
      <c r="AW67">
        <v>2</v>
      </c>
      <c r="AX67">
        <v>443177701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ROUND(AT67*Source!I216*AH67*AL67,2)</f>
        <v>92.4</v>
      </c>
      <c r="CV67">
        <f>ROUND(Y67*Source!I216,7)</f>
        <v>0.57599999999999996</v>
      </c>
      <c r="CW67">
        <v>0</v>
      </c>
      <c r="CX67">
        <f>ROUND(Y67*Source!I216,7)</f>
        <v>0.57599999999999996</v>
      </c>
      <c r="CY67">
        <f>AD67</f>
        <v>154</v>
      </c>
      <c r="CZ67">
        <f>AH67</f>
        <v>154</v>
      </c>
      <c r="DA67">
        <f>AL67</f>
        <v>1</v>
      </c>
      <c r="DB67">
        <f>ROUND((ROUND(AT67*CZ67,2)*ROUND(0.96,7)),6)</f>
        <v>88.703999999999994</v>
      </c>
      <c r="DC67">
        <f>ROUND((ROUND(AT67*AG67,2)*ROUND(0.96,7)),6)</f>
        <v>0</v>
      </c>
      <c r="DD67" t="s">
        <v>3</v>
      </c>
      <c r="DE67" t="s">
        <v>3</v>
      </c>
      <c r="DF67">
        <f t="shared" si="4"/>
        <v>0</v>
      </c>
      <c r="DG67">
        <f t="shared" si="5"/>
        <v>0</v>
      </c>
      <c r="DH67">
        <f t="shared" si="6"/>
        <v>0</v>
      </c>
      <c r="DI67">
        <f t="shared" si="7"/>
        <v>88.7</v>
      </c>
      <c r="DJ67">
        <f>DI67</f>
        <v>88.7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ROW(Source!A216)</f>
        <v>216</v>
      </c>
      <c r="B68">
        <v>443177024</v>
      </c>
      <c r="C68">
        <v>443177693</v>
      </c>
      <c r="D68">
        <v>295270340</v>
      </c>
      <c r="E68">
        <v>1</v>
      </c>
      <c r="F68">
        <v>1</v>
      </c>
      <c r="G68">
        <v>1</v>
      </c>
      <c r="H68">
        <v>2</v>
      </c>
      <c r="I68" t="s">
        <v>295</v>
      </c>
      <c r="J68" t="s">
        <v>296</v>
      </c>
      <c r="K68" t="s">
        <v>297</v>
      </c>
      <c r="L68">
        <v>1368</v>
      </c>
      <c r="N68">
        <v>1011</v>
      </c>
      <c r="O68" t="s">
        <v>269</v>
      </c>
      <c r="P68" t="s">
        <v>269</v>
      </c>
      <c r="Q68">
        <v>1</v>
      </c>
      <c r="W68">
        <v>0</v>
      </c>
      <c r="X68">
        <v>-1871217465</v>
      </c>
      <c r="Y68">
        <f>(AT68*ROUND(0.96,7))</f>
        <v>0.28799999999999998</v>
      </c>
      <c r="AA68">
        <v>0</v>
      </c>
      <c r="AB68">
        <v>467</v>
      </c>
      <c r="AC68">
        <v>0</v>
      </c>
      <c r="AD68">
        <v>0</v>
      </c>
      <c r="AE68">
        <v>0</v>
      </c>
      <c r="AF68">
        <v>467.00000000000006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</v>
      </c>
      <c r="AU68" t="s">
        <v>125</v>
      </c>
      <c r="AV68">
        <v>0</v>
      </c>
      <c r="AW68">
        <v>2</v>
      </c>
      <c r="AX68">
        <v>443177702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ROUND(Y68*Source!I216*DO68,7)</f>
        <v>0</v>
      </c>
      <c r="CX68">
        <f>ROUND(Y68*Source!I216,7)</f>
        <v>0.28799999999999998</v>
      </c>
      <c r="CY68">
        <f>AB68</f>
        <v>467</v>
      </c>
      <c r="CZ68">
        <f>AF68</f>
        <v>467.00000000000006</v>
      </c>
      <c r="DA68">
        <f>AJ68</f>
        <v>1</v>
      </c>
      <c r="DB68">
        <f>ROUND((ROUND(AT68*CZ68,2)*ROUND(0.96,7)),6)</f>
        <v>134.49600000000001</v>
      </c>
      <c r="DC68">
        <f>ROUND((ROUND(AT68*AG68,2)*ROUND(0.96,7)),6)</f>
        <v>0</v>
      </c>
      <c r="DD68" t="s">
        <v>3</v>
      </c>
      <c r="DE68" t="s">
        <v>3</v>
      </c>
      <c r="DF68">
        <f t="shared" si="4"/>
        <v>0</v>
      </c>
      <c r="DG68">
        <f t="shared" si="5"/>
        <v>134.5</v>
      </c>
      <c r="DH68">
        <f t="shared" si="6"/>
        <v>0</v>
      </c>
      <c r="DI68">
        <f t="shared" si="7"/>
        <v>0</v>
      </c>
      <c r="DJ68">
        <f>DG68</f>
        <v>134.5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ROW(Source!A216)</f>
        <v>216</v>
      </c>
      <c r="B69">
        <v>443177024</v>
      </c>
      <c r="C69">
        <v>443177693</v>
      </c>
      <c r="D69">
        <v>295270361</v>
      </c>
      <c r="E69">
        <v>1</v>
      </c>
      <c r="F69">
        <v>1</v>
      </c>
      <c r="G69">
        <v>1</v>
      </c>
      <c r="H69">
        <v>2</v>
      </c>
      <c r="I69" t="s">
        <v>266</v>
      </c>
      <c r="J69" t="s">
        <v>267</v>
      </c>
      <c r="K69" t="s">
        <v>268</v>
      </c>
      <c r="L69">
        <v>1368</v>
      </c>
      <c r="N69">
        <v>1011</v>
      </c>
      <c r="O69" t="s">
        <v>269</v>
      </c>
      <c r="P69" t="s">
        <v>269</v>
      </c>
      <c r="Q69">
        <v>1</v>
      </c>
      <c r="W69">
        <v>0</v>
      </c>
      <c r="X69">
        <v>-985140310</v>
      </c>
      <c r="Y69">
        <f>(AT69*ROUND(0.96,7))</f>
        <v>0.28799999999999998</v>
      </c>
      <c r="AA69">
        <v>0</v>
      </c>
      <c r="AB69">
        <v>365</v>
      </c>
      <c r="AC69">
        <v>0</v>
      </c>
      <c r="AD69">
        <v>0</v>
      </c>
      <c r="AE69">
        <v>0</v>
      </c>
      <c r="AF69">
        <v>365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</v>
      </c>
      <c r="AU69" t="s">
        <v>125</v>
      </c>
      <c r="AV69">
        <v>0</v>
      </c>
      <c r="AW69">
        <v>2</v>
      </c>
      <c r="AX69">
        <v>443177703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ROUND(Y69*Source!I216*DO69,7)</f>
        <v>0</v>
      </c>
      <c r="CX69">
        <f>ROUND(Y69*Source!I216,7)</f>
        <v>0.28799999999999998</v>
      </c>
      <c r="CY69">
        <f>AB69</f>
        <v>365</v>
      </c>
      <c r="CZ69">
        <f>AF69</f>
        <v>365</v>
      </c>
      <c r="DA69">
        <f>AJ69</f>
        <v>1</v>
      </c>
      <c r="DB69">
        <f>ROUND((ROUND(AT69*CZ69,2)*ROUND(0.96,7)),6)</f>
        <v>105.12</v>
      </c>
      <c r="DC69">
        <f>ROUND((ROUND(AT69*AG69,2)*ROUND(0.96,7)),6)</f>
        <v>0</v>
      </c>
      <c r="DD69" t="s">
        <v>3</v>
      </c>
      <c r="DE69" t="s">
        <v>3</v>
      </c>
      <c r="DF69">
        <f t="shared" si="4"/>
        <v>0</v>
      </c>
      <c r="DG69">
        <f t="shared" si="5"/>
        <v>105.12</v>
      </c>
      <c r="DH69">
        <f t="shared" si="6"/>
        <v>0</v>
      </c>
      <c r="DI69">
        <f t="shared" si="7"/>
        <v>0</v>
      </c>
      <c r="DJ69">
        <f>DG69</f>
        <v>105.12</v>
      </c>
      <c r="DK69">
        <v>0</v>
      </c>
      <c r="DL69" t="s">
        <v>3</v>
      </c>
      <c r="DM69">
        <v>0</v>
      </c>
      <c r="DN69" t="s">
        <v>3</v>
      </c>
      <c r="DO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ROW(Source!A34)</f>
        <v>34</v>
      </c>
      <c r="B1">
        <v>443177559</v>
      </c>
      <c r="C1">
        <v>443177553</v>
      </c>
      <c r="D1">
        <v>295360131</v>
      </c>
      <c r="E1">
        <v>1</v>
      </c>
      <c r="F1">
        <v>1</v>
      </c>
      <c r="G1">
        <v>1</v>
      </c>
      <c r="H1">
        <v>1</v>
      </c>
      <c r="I1" t="s">
        <v>261</v>
      </c>
      <c r="J1" t="s">
        <v>3</v>
      </c>
      <c r="K1" t="s">
        <v>262</v>
      </c>
      <c r="L1">
        <v>1369</v>
      </c>
      <c r="N1">
        <v>1013</v>
      </c>
      <c r="O1" t="s">
        <v>263</v>
      </c>
      <c r="P1" t="s">
        <v>263</v>
      </c>
      <c r="Q1">
        <v>1</v>
      </c>
      <c r="X1">
        <v>12.25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2</v>
      </c>
      <c r="AF1" t="s">
        <v>24</v>
      </c>
      <c r="AG1">
        <v>9.4422044500000002</v>
      </c>
      <c r="AH1">
        <v>2</v>
      </c>
      <c r="AI1">
        <v>443177554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ROW(Source!A34)</f>
        <v>34</v>
      </c>
      <c r="B2">
        <v>443177560</v>
      </c>
      <c r="C2">
        <v>443177553</v>
      </c>
      <c r="D2">
        <v>295312235</v>
      </c>
      <c r="E2">
        <v>1</v>
      </c>
      <c r="F2">
        <v>1</v>
      </c>
      <c r="G2">
        <v>1</v>
      </c>
      <c r="H2">
        <v>1</v>
      </c>
      <c r="I2" t="s">
        <v>264</v>
      </c>
      <c r="J2" t="s">
        <v>3</v>
      </c>
      <c r="K2" t="s">
        <v>265</v>
      </c>
      <c r="L2">
        <v>1369</v>
      </c>
      <c r="N2">
        <v>1013</v>
      </c>
      <c r="O2" t="s">
        <v>263</v>
      </c>
      <c r="P2" t="s">
        <v>263</v>
      </c>
      <c r="Q2">
        <v>1</v>
      </c>
      <c r="X2">
        <v>48.98</v>
      </c>
      <c r="Y2">
        <v>0</v>
      </c>
      <c r="Z2">
        <v>0</v>
      </c>
      <c r="AA2">
        <v>0</v>
      </c>
      <c r="AB2">
        <v>154</v>
      </c>
      <c r="AC2">
        <v>0</v>
      </c>
      <c r="AD2">
        <v>1</v>
      </c>
      <c r="AE2">
        <v>1</v>
      </c>
      <c r="AF2" t="s">
        <v>24</v>
      </c>
      <c r="AG2">
        <v>37.753401955999998</v>
      </c>
      <c r="AH2">
        <v>2</v>
      </c>
      <c r="AI2">
        <v>443177555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ROW(Source!A34)</f>
        <v>34</v>
      </c>
      <c r="B3">
        <v>443177561</v>
      </c>
      <c r="C3">
        <v>443177553</v>
      </c>
      <c r="D3">
        <v>295270361</v>
      </c>
      <c r="E3">
        <v>1</v>
      </c>
      <c r="F3">
        <v>1</v>
      </c>
      <c r="G3">
        <v>1</v>
      </c>
      <c r="H3">
        <v>2</v>
      </c>
      <c r="I3" t="s">
        <v>266</v>
      </c>
      <c r="J3" t="s">
        <v>267</v>
      </c>
      <c r="K3" t="s">
        <v>268</v>
      </c>
      <c r="L3">
        <v>1368</v>
      </c>
      <c r="N3">
        <v>1011</v>
      </c>
      <c r="O3" t="s">
        <v>269</v>
      </c>
      <c r="P3" t="s">
        <v>269</v>
      </c>
      <c r="Q3">
        <v>1</v>
      </c>
      <c r="X3">
        <v>12.25</v>
      </c>
      <c r="Y3">
        <v>0</v>
      </c>
      <c r="Z3">
        <v>365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9.4422044500000002</v>
      </c>
      <c r="AH3">
        <v>2</v>
      </c>
      <c r="AI3">
        <v>443177556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ROW(Source!A34)</f>
        <v>34</v>
      </c>
      <c r="B4">
        <v>443177562</v>
      </c>
      <c r="C4">
        <v>443177553</v>
      </c>
      <c r="D4">
        <v>295270485</v>
      </c>
      <c r="E4">
        <v>1</v>
      </c>
      <c r="F4">
        <v>1</v>
      </c>
      <c r="G4">
        <v>1</v>
      </c>
      <c r="H4">
        <v>3</v>
      </c>
      <c r="I4" t="s">
        <v>270</v>
      </c>
      <c r="J4" t="s">
        <v>271</v>
      </c>
      <c r="K4" t="s">
        <v>272</v>
      </c>
      <c r="L4">
        <v>1296</v>
      </c>
      <c r="N4">
        <v>1002</v>
      </c>
      <c r="O4" t="s">
        <v>273</v>
      </c>
      <c r="P4" t="s">
        <v>273</v>
      </c>
      <c r="Q4">
        <v>1</v>
      </c>
      <c r="X4">
        <v>16</v>
      </c>
      <c r="Y4">
        <v>36.700000000000003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0</v>
      </c>
      <c r="AH4">
        <v>2</v>
      </c>
      <c r="AI4">
        <v>443177557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443177563</v>
      </c>
      <c r="C5">
        <v>443177553</v>
      </c>
      <c r="D5">
        <v>295270515</v>
      </c>
      <c r="E5">
        <v>1</v>
      </c>
      <c r="F5">
        <v>1</v>
      </c>
      <c r="G5">
        <v>1</v>
      </c>
      <c r="H5">
        <v>3</v>
      </c>
      <c r="I5" t="s">
        <v>274</v>
      </c>
      <c r="J5" t="s">
        <v>275</v>
      </c>
      <c r="K5" t="s">
        <v>276</v>
      </c>
      <c r="L5">
        <v>1296</v>
      </c>
      <c r="N5">
        <v>1002</v>
      </c>
      <c r="O5" t="s">
        <v>273</v>
      </c>
      <c r="P5" t="s">
        <v>273</v>
      </c>
      <c r="Q5">
        <v>1</v>
      </c>
      <c r="X5">
        <v>4</v>
      </c>
      <c r="Y5">
        <v>250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0</v>
      </c>
      <c r="AH5">
        <v>2</v>
      </c>
      <c r="AI5">
        <v>443177558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ROW(Source!A35)</f>
        <v>35</v>
      </c>
      <c r="B6">
        <v>443177572</v>
      </c>
      <c r="C6">
        <v>443177564</v>
      </c>
      <c r="D6">
        <v>295360131</v>
      </c>
      <c r="E6">
        <v>1</v>
      </c>
      <c r="F6">
        <v>1</v>
      </c>
      <c r="G6">
        <v>1</v>
      </c>
      <c r="H6">
        <v>1</v>
      </c>
      <c r="I6" t="s">
        <v>261</v>
      </c>
      <c r="J6" t="s">
        <v>3</v>
      </c>
      <c r="K6" t="s">
        <v>262</v>
      </c>
      <c r="L6">
        <v>1369</v>
      </c>
      <c r="N6">
        <v>1013</v>
      </c>
      <c r="O6" t="s">
        <v>263</v>
      </c>
      <c r="P6" t="s">
        <v>263</v>
      </c>
      <c r="Q6">
        <v>1</v>
      </c>
      <c r="X6">
        <v>5.49</v>
      </c>
      <c r="Y6">
        <v>0</v>
      </c>
      <c r="Z6">
        <v>0</v>
      </c>
      <c r="AA6">
        <v>0</v>
      </c>
      <c r="AB6">
        <v>173.4</v>
      </c>
      <c r="AC6">
        <v>0</v>
      </c>
      <c r="AD6">
        <v>1</v>
      </c>
      <c r="AE6">
        <v>2</v>
      </c>
      <c r="AF6" t="s">
        <v>3</v>
      </c>
      <c r="AG6">
        <v>5.49</v>
      </c>
      <c r="AH6">
        <v>2</v>
      </c>
      <c r="AI6">
        <v>443177565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443177573</v>
      </c>
      <c r="C7">
        <v>443177564</v>
      </c>
      <c r="D7">
        <v>295312215</v>
      </c>
      <c r="E7">
        <v>1</v>
      </c>
      <c r="F7">
        <v>1</v>
      </c>
      <c r="G7">
        <v>1</v>
      </c>
      <c r="H7">
        <v>1</v>
      </c>
      <c r="I7" t="s">
        <v>277</v>
      </c>
      <c r="J7" t="s">
        <v>3</v>
      </c>
      <c r="K7" t="s">
        <v>278</v>
      </c>
      <c r="L7">
        <v>1369</v>
      </c>
      <c r="N7">
        <v>1013</v>
      </c>
      <c r="O7" t="s">
        <v>263</v>
      </c>
      <c r="P7" t="s">
        <v>263</v>
      </c>
      <c r="Q7">
        <v>1</v>
      </c>
      <c r="X7">
        <v>10.98</v>
      </c>
      <c r="Y7">
        <v>0</v>
      </c>
      <c r="Z7">
        <v>0</v>
      </c>
      <c r="AA7">
        <v>0</v>
      </c>
      <c r="AB7">
        <v>173.4</v>
      </c>
      <c r="AC7">
        <v>0</v>
      </c>
      <c r="AD7">
        <v>1</v>
      </c>
      <c r="AE7">
        <v>1</v>
      </c>
      <c r="AF7" t="s">
        <v>3</v>
      </c>
      <c r="AG7">
        <v>10.98</v>
      </c>
      <c r="AH7">
        <v>2</v>
      </c>
      <c r="AI7">
        <v>443177566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443177574</v>
      </c>
      <c r="C8">
        <v>443177564</v>
      </c>
      <c r="D8">
        <v>295312298</v>
      </c>
      <c r="E8">
        <v>1</v>
      </c>
      <c r="F8">
        <v>1</v>
      </c>
      <c r="G8">
        <v>1</v>
      </c>
      <c r="H8">
        <v>1</v>
      </c>
      <c r="I8" t="s">
        <v>279</v>
      </c>
      <c r="J8" t="s">
        <v>3</v>
      </c>
      <c r="K8" t="s">
        <v>280</v>
      </c>
      <c r="L8">
        <v>1369</v>
      </c>
      <c r="N8">
        <v>1013</v>
      </c>
      <c r="O8" t="s">
        <v>263</v>
      </c>
      <c r="P8" t="s">
        <v>263</v>
      </c>
      <c r="Q8">
        <v>1</v>
      </c>
      <c r="X8">
        <v>5.49</v>
      </c>
      <c r="Y8">
        <v>0</v>
      </c>
      <c r="Z8">
        <v>0</v>
      </c>
      <c r="AA8">
        <v>0</v>
      </c>
      <c r="AB8">
        <v>221.5</v>
      </c>
      <c r="AC8">
        <v>0</v>
      </c>
      <c r="AD8">
        <v>1</v>
      </c>
      <c r="AE8">
        <v>1</v>
      </c>
      <c r="AF8" t="s">
        <v>3</v>
      </c>
      <c r="AG8">
        <v>5.49</v>
      </c>
      <c r="AH8">
        <v>2</v>
      </c>
      <c r="AI8">
        <v>443177567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443177575</v>
      </c>
      <c r="C9">
        <v>443177564</v>
      </c>
      <c r="D9">
        <v>295270361</v>
      </c>
      <c r="E9">
        <v>1</v>
      </c>
      <c r="F9">
        <v>1</v>
      </c>
      <c r="G9">
        <v>1</v>
      </c>
      <c r="H9">
        <v>2</v>
      </c>
      <c r="I9" t="s">
        <v>266</v>
      </c>
      <c r="J9" t="s">
        <v>267</v>
      </c>
      <c r="K9" t="s">
        <v>268</v>
      </c>
      <c r="L9">
        <v>1368</v>
      </c>
      <c r="N9">
        <v>1011</v>
      </c>
      <c r="O9" t="s">
        <v>269</v>
      </c>
      <c r="P9" t="s">
        <v>269</v>
      </c>
      <c r="Q9">
        <v>1</v>
      </c>
      <c r="X9">
        <v>5.49</v>
      </c>
      <c r="Y9">
        <v>0</v>
      </c>
      <c r="Z9">
        <v>365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5.49</v>
      </c>
      <c r="AH9">
        <v>2</v>
      </c>
      <c r="AI9">
        <v>443177568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443177576</v>
      </c>
      <c r="C10">
        <v>443177564</v>
      </c>
      <c r="D10">
        <v>295270382</v>
      </c>
      <c r="E10">
        <v>1</v>
      </c>
      <c r="F10">
        <v>1</v>
      </c>
      <c r="G10">
        <v>1</v>
      </c>
      <c r="H10">
        <v>2</v>
      </c>
      <c r="I10" t="s">
        <v>281</v>
      </c>
      <c r="J10" t="s">
        <v>282</v>
      </c>
      <c r="K10" t="s">
        <v>283</v>
      </c>
      <c r="L10">
        <v>1368</v>
      </c>
      <c r="N10">
        <v>1011</v>
      </c>
      <c r="O10" t="s">
        <v>269</v>
      </c>
      <c r="P10" t="s">
        <v>269</v>
      </c>
      <c r="Q10">
        <v>1</v>
      </c>
      <c r="X10">
        <v>4.5599999999999996</v>
      </c>
      <c r="Y10">
        <v>0</v>
      </c>
      <c r="Z10">
        <v>509.2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4.5599999999999996</v>
      </c>
      <c r="AH10">
        <v>2</v>
      </c>
      <c r="AI10">
        <v>443177569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443177577</v>
      </c>
      <c r="C11">
        <v>443177564</v>
      </c>
      <c r="D11">
        <v>295270485</v>
      </c>
      <c r="E11">
        <v>1</v>
      </c>
      <c r="F11">
        <v>1</v>
      </c>
      <c r="G11">
        <v>1</v>
      </c>
      <c r="H11">
        <v>3</v>
      </c>
      <c r="I11" t="s">
        <v>270</v>
      </c>
      <c r="J11" t="s">
        <v>271</v>
      </c>
      <c r="K11" t="s">
        <v>272</v>
      </c>
      <c r="L11">
        <v>1296</v>
      </c>
      <c r="N11">
        <v>1002</v>
      </c>
      <c r="O11" t="s">
        <v>273</v>
      </c>
      <c r="P11" t="s">
        <v>273</v>
      </c>
      <c r="Q11">
        <v>1</v>
      </c>
      <c r="X11">
        <v>6.6</v>
      </c>
      <c r="Y11">
        <v>36.700000000000003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0</v>
      </c>
      <c r="AH11">
        <v>2</v>
      </c>
      <c r="AI11">
        <v>443177570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443177578</v>
      </c>
      <c r="C12">
        <v>443177564</v>
      </c>
      <c r="D12">
        <v>295270515</v>
      </c>
      <c r="E12">
        <v>1</v>
      </c>
      <c r="F12">
        <v>1</v>
      </c>
      <c r="G12">
        <v>1</v>
      </c>
      <c r="H12">
        <v>3</v>
      </c>
      <c r="I12" t="s">
        <v>274</v>
      </c>
      <c r="J12" t="s">
        <v>275</v>
      </c>
      <c r="K12" t="s">
        <v>276</v>
      </c>
      <c r="L12">
        <v>1296</v>
      </c>
      <c r="N12">
        <v>1002</v>
      </c>
      <c r="O12" t="s">
        <v>273</v>
      </c>
      <c r="P12" t="s">
        <v>273</v>
      </c>
      <c r="Q12">
        <v>1</v>
      </c>
      <c r="X12">
        <v>1.6</v>
      </c>
      <c r="Y12">
        <v>250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0</v>
      </c>
      <c r="AH12">
        <v>2</v>
      </c>
      <c r="AI12">
        <v>443177571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ROW(Source!A71)</f>
        <v>71</v>
      </c>
      <c r="B13">
        <v>443177585</v>
      </c>
      <c r="C13">
        <v>443177579</v>
      </c>
      <c r="D13">
        <v>295312234</v>
      </c>
      <c r="E13">
        <v>1</v>
      </c>
      <c r="F13">
        <v>1</v>
      </c>
      <c r="G13">
        <v>1</v>
      </c>
      <c r="H13">
        <v>1</v>
      </c>
      <c r="I13" t="s">
        <v>284</v>
      </c>
      <c r="J13" t="s">
        <v>3</v>
      </c>
      <c r="K13" t="s">
        <v>285</v>
      </c>
      <c r="L13">
        <v>1369</v>
      </c>
      <c r="N13">
        <v>1013</v>
      </c>
      <c r="O13" t="s">
        <v>263</v>
      </c>
      <c r="P13" t="s">
        <v>263</v>
      </c>
      <c r="Q13">
        <v>1</v>
      </c>
      <c r="X13">
        <v>12.24</v>
      </c>
      <c r="Y13">
        <v>0</v>
      </c>
      <c r="Z13">
        <v>0</v>
      </c>
      <c r="AA13">
        <v>0</v>
      </c>
      <c r="AB13">
        <v>173.4</v>
      </c>
      <c r="AC13">
        <v>0</v>
      </c>
      <c r="AD13">
        <v>1</v>
      </c>
      <c r="AE13">
        <v>2</v>
      </c>
      <c r="AF13" t="s">
        <v>91</v>
      </c>
      <c r="AG13">
        <v>8.9315341200000002</v>
      </c>
      <c r="AH13">
        <v>2</v>
      </c>
      <c r="AI13">
        <v>443177580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ROW(Source!A71)</f>
        <v>71</v>
      </c>
      <c r="B14">
        <v>443177586</v>
      </c>
      <c r="C14">
        <v>443177579</v>
      </c>
      <c r="D14">
        <v>295312235</v>
      </c>
      <c r="E14">
        <v>1</v>
      </c>
      <c r="F14">
        <v>1</v>
      </c>
      <c r="G14">
        <v>1</v>
      </c>
      <c r="H14">
        <v>1</v>
      </c>
      <c r="I14" t="s">
        <v>264</v>
      </c>
      <c r="J14" t="s">
        <v>3</v>
      </c>
      <c r="K14" t="s">
        <v>265</v>
      </c>
      <c r="L14">
        <v>1369</v>
      </c>
      <c r="N14">
        <v>1013</v>
      </c>
      <c r="O14" t="s">
        <v>263</v>
      </c>
      <c r="P14" t="s">
        <v>263</v>
      </c>
      <c r="Q14">
        <v>1</v>
      </c>
      <c r="X14">
        <v>48.98</v>
      </c>
      <c r="Y14">
        <v>0</v>
      </c>
      <c r="Z14">
        <v>0</v>
      </c>
      <c r="AA14">
        <v>0</v>
      </c>
      <c r="AB14">
        <v>154</v>
      </c>
      <c r="AC14">
        <v>0</v>
      </c>
      <c r="AD14">
        <v>1</v>
      </c>
      <c r="AE14">
        <v>1</v>
      </c>
      <c r="AF14" t="s">
        <v>91</v>
      </c>
      <c r="AG14">
        <v>35.740730489999997</v>
      </c>
      <c r="AH14">
        <v>2</v>
      </c>
      <c r="AI14">
        <v>443177581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ROW(Source!A71)</f>
        <v>71</v>
      </c>
      <c r="B15">
        <v>443177587</v>
      </c>
      <c r="C15">
        <v>443177579</v>
      </c>
      <c r="D15">
        <v>295270360</v>
      </c>
      <c r="E15">
        <v>1</v>
      </c>
      <c r="F15">
        <v>1</v>
      </c>
      <c r="G15">
        <v>1</v>
      </c>
      <c r="H15">
        <v>2</v>
      </c>
      <c r="I15" t="s">
        <v>286</v>
      </c>
      <c r="J15" t="s">
        <v>287</v>
      </c>
      <c r="K15" t="s">
        <v>288</v>
      </c>
      <c r="L15">
        <v>1368</v>
      </c>
      <c r="N15">
        <v>1011</v>
      </c>
      <c r="O15" t="s">
        <v>269</v>
      </c>
      <c r="P15" t="s">
        <v>269</v>
      </c>
      <c r="Q15">
        <v>1</v>
      </c>
      <c r="X15">
        <v>12.24</v>
      </c>
      <c r="Y15">
        <v>0</v>
      </c>
      <c r="Z15">
        <v>411.9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91</v>
      </c>
      <c r="AG15">
        <v>8.9315341200000002</v>
      </c>
      <c r="AH15">
        <v>2</v>
      </c>
      <c r="AI15">
        <v>443177582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443177588</v>
      </c>
      <c r="C16">
        <v>443177579</v>
      </c>
      <c r="D16">
        <v>295270485</v>
      </c>
      <c r="E16">
        <v>1</v>
      </c>
      <c r="F16">
        <v>1</v>
      </c>
      <c r="G16">
        <v>1</v>
      </c>
      <c r="H16">
        <v>3</v>
      </c>
      <c r="I16" t="s">
        <v>270</v>
      </c>
      <c r="J16" t="s">
        <v>271</v>
      </c>
      <c r="K16" t="s">
        <v>272</v>
      </c>
      <c r="L16">
        <v>1296</v>
      </c>
      <c r="N16">
        <v>1002</v>
      </c>
      <c r="O16" t="s">
        <v>273</v>
      </c>
      <c r="P16" t="s">
        <v>273</v>
      </c>
      <c r="Q16">
        <v>1</v>
      </c>
      <c r="X16">
        <v>15.79</v>
      </c>
      <c r="Y16">
        <v>36.700000000000003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23</v>
      </c>
      <c r="AG16">
        <v>0</v>
      </c>
      <c r="AH16">
        <v>2</v>
      </c>
      <c r="AI16">
        <v>443177583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ROW(Source!A71)</f>
        <v>71</v>
      </c>
      <c r="B17">
        <v>443177589</v>
      </c>
      <c r="C17">
        <v>443177579</v>
      </c>
      <c r="D17">
        <v>295270515</v>
      </c>
      <c r="E17">
        <v>1</v>
      </c>
      <c r="F17">
        <v>1</v>
      </c>
      <c r="G17">
        <v>1</v>
      </c>
      <c r="H17">
        <v>3</v>
      </c>
      <c r="I17" t="s">
        <v>274</v>
      </c>
      <c r="J17" t="s">
        <v>275</v>
      </c>
      <c r="K17" t="s">
        <v>276</v>
      </c>
      <c r="L17">
        <v>1296</v>
      </c>
      <c r="N17">
        <v>1002</v>
      </c>
      <c r="O17" t="s">
        <v>273</v>
      </c>
      <c r="P17" t="s">
        <v>273</v>
      </c>
      <c r="Q17">
        <v>1</v>
      </c>
      <c r="X17">
        <v>4.6189376443418002</v>
      </c>
      <c r="Y17">
        <v>250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23</v>
      </c>
      <c r="AG17">
        <v>0</v>
      </c>
      <c r="AH17">
        <v>2</v>
      </c>
      <c r="AI17">
        <v>443177584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ROW(Source!A72)</f>
        <v>72</v>
      </c>
      <c r="B18">
        <v>443177598</v>
      </c>
      <c r="C18">
        <v>443177590</v>
      </c>
      <c r="D18">
        <v>295312234</v>
      </c>
      <c r="E18">
        <v>1</v>
      </c>
      <c r="F18">
        <v>1</v>
      </c>
      <c r="G18">
        <v>1</v>
      </c>
      <c r="H18">
        <v>1</v>
      </c>
      <c r="I18" t="s">
        <v>284</v>
      </c>
      <c r="J18" t="s">
        <v>3</v>
      </c>
      <c r="K18" t="s">
        <v>285</v>
      </c>
      <c r="L18">
        <v>1369</v>
      </c>
      <c r="N18">
        <v>1013</v>
      </c>
      <c r="O18" t="s">
        <v>263</v>
      </c>
      <c r="P18" t="s">
        <v>263</v>
      </c>
      <c r="Q18">
        <v>1</v>
      </c>
      <c r="X18">
        <v>5.49</v>
      </c>
      <c r="Y18">
        <v>0</v>
      </c>
      <c r="Z18">
        <v>0</v>
      </c>
      <c r="AA18">
        <v>0</v>
      </c>
      <c r="AB18">
        <v>173.4</v>
      </c>
      <c r="AC18">
        <v>0</v>
      </c>
      <c r="AD18">
        <v>1</v>
      </c>
      <c r="AE18">
        <v>2</v>
      </c>
      <c r="AF18" t="s">
        <v>3</v>
      </c>
      <c r="AG18">
        <v>5.49</v>
      </c>
      <c r="AH18">
        <v>2</v>
      </c>
      <c r="AI18">
        <v>443177591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ROW(Source!A72)</f>
        <v>72</v>
      </c>
      <c r="B19">
        <v>443177599</v>
      </c>
      <c r="C19">
        <v>443177590</v>
      </c>
      <c r="D19">
        <v>295312442</v>
      </c>
      <c r="E19">
        <v>1</v>
      </c>
      <c r="F19">
        <v>1</v>
      </c>
      <c r="G19">
        <v>1</v>
      </c>
      <c r="H19">
        <v>1</v>
      </c>
      <c r="I19" t="s">
        <v>289</v>
      </c>
      <c r="J19" t="s">
        <v>3</v>
      </c>
      <c r="K19" t="s">
        <v>290</v>
      </c>
      <c r="L19">
        <v>1369</v>
      </c>
      <c r="N19">
        <v>1013</v>
      </c>
      <c r="O19" t="s">
        <v>263</v>
      </c>
      <c r="P19" t="s">
        <v>263</v>
      </c>
      <c r="Q19">
        <v>1</v>
      </c>
      <c r="X19">
        <v>5.49</v>
      </c>
      <c r="Y19">
        <v>0</v>
      </c>
      <c r="Z19">
        <v>0</v>
      </c>
      <c r="AA19">
        <v>0</v>
      </c>
      <c r="AB19">
        <v>221.5</v>
      </c>
      <c r="AC19">
        <v>0</v>
      </c>
      <c r="AD19">
        <v>1</v>
      </c>
      <c r="AE19">
        <v>1</v>
      </c>
      <c r="AF19" t="s">
        <v>3</v>
      </c>
      <c r="AG19">
        <v>5.49</v>
      </c>
      <c r="AH19">
        <v>2</v>
      </c>
      <c r="AI19">
        <v>443177592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ROW(Source!A72)</f>
        <v>72</v>
      </c>
      <c r="B20">
        <v>443177600</v>
      </c>
      <c r="C20">
        <v>443177590</v>
      </c>
      <c r="D20">
        <v>295312215</v>
      </c>
      <c r="E20">
        <v>1</v>
      </c>
      <c r="F20">
        <v>1</v>
      </c>
      <c r="G20">
        <v>1</v>
      </c>
      <c r="H20">
        <v>1</v>
      </c>
      <c r="I20" t="s">
        <v>277</v>
      </c>
      <c r="J20" t="s">
        <v>3</v>
      </c>
      <c r="K20" t="s">
        <v>278</v>
      </c>
      <c r="L20">
        <v>1369</v>
      </c>
      <c r="N20">
        <v>1013</v>
      </c>
      <c r="O20" t="s">
        <v>263</v>
      </c>
      <c r="P20" t="s">
        <v>263</v>
      </c>
      <c r="Q20">
        <v>1</v>
      </c>
      <c r="X20">
        <v>10.98</v>
      </c>
      <c r="Y20">
        <v>0</v>
      </c>
      <c r="Z20">
        <v>0</v>
      </c>
      <c r="AA20">
        <v>0</v>
      </c>
      <c r="AB20">
        <v>173.4</v>
      </c>
      <c r="AC20">
        <v>0</v>
      </c>
      <c r="AD20">
        <v>1</v>
      </c>
      <c r="AE20">
        <v>1</v>
      </c>
      <c r="AF20" t="s">
        <v>3</v>
      </c>
      <c r="AG20">
        <v>10.98</v>
      </c>
      <c r="AH20">
        <v>2</v>
      </c>
      <c r="AI20">
        <v>443177593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ROW(Source!A72)</f>
        <v>72</v>
      </c>
      <c r="B21">
        <v>443177601</v>
      </c>
      <c r="C21">
        <v>443177590</v>
      </c>
      <c r="D21">
        <v>295270360</v>
      </c>
      <c r="E21">
        <v>1</v>
      </c>
      <c r="F21">
        <v>1</v>
      </c>
      <c r="G21">
        <v>1</v>
      </c>
      <c r="H21">
        <v>2</v>
      </c>
      <c r="I21" t="s">
        <v>286</v>
      </c>
      <c r="J21" t="s">
        <v>287</v>
      </c>
      <c r="K21" t="s">
        <v>288</v>
      </c>
      <c r="L21">
        <v>1368</v>
      </c>
      <c r="N21">
        <v>1011</v>
      </c>
      <c r="O21" t="s">
        <v>269</v>
      </c>
      <c r="P21" t="s">
        <v>269</v>
      </c>
      <c r="Q21">
        <v>1</v>
      </c>
      <c r="X21">
        <v>5.49</v>
      </c>
      <c r="Y21">
        <v>0</v>
      </c>
      <c r="Z21">
        <v>411.9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5.49</v>
      </c>
      <c r="AH21">
        <v>2</v>
      </c>
      <c r="AI21">
        <v>443177594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ROW(Source!A72)</f>
        <v>72</v>
      </c>
      <c r="B22">
        <v>443177602</v>
      </c>
      <c r="C22">
        <v>443177590</v>
      </c>
      <c r="D22">
        <v>295270382</v>
      </c>
      <c r="E22">
        <v>1</v>
      </c>
      <c r="F22">
        <v>1</v>
      </c>
      <c r="G22">
        <v>1</v>
      </c>
      <c r="H22">
        <v>2</v>
      </c>
      <c r="I22" t="s">
        <v>281</v>
      </c>
      <c r="J22" t="s">
        <v>282</v>
      </c>
      <c r="K22" t="s">
        <v>283</v>
      </c>
      <c r="L22">
        <v>1368</v>
      </c>
      <c r="N22">
        <v>1011</v>
      </c>
      <c r="O22" t="s">
        <v>269</v>
      </c>
      <c r="P22" t="s">
        <v>269</v>
      </c>
      <c r="Q22">
        <v>1</v>
      </c>
      <c r="X22">
        <v>4.5599999999999996</v>
      </c>
      <c r="Y22">
        <v>0</v>
      </c>
      <c r="Z22">
        <v>509.2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4.5599999999999996</v>
      </c>
      <c r="AH22">
        <v>2</v>
      </c>
      <c r="AI22">
        <v>443177595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ROW(Source!A72)</f>
        <v>72</v>
      </c>
      <c r="B23">
        <v>443177603</v>
      </c>
      <c r="C23">
        <v>443177590</v>
      </c>
      <c r="D23">
        <v>295270485</v>
      </c>
      <c r="E23">
        <v>1</v>
      </c>
      <c r="F23">
        <v>1</v>
      </c>
      <c r="G23">
        <v>1</v>
      </c>
      <c r="H23">
        <v>3</v>
      </c>
      <c r="I23" t="s">
        <v>270</v>
      </c>
      <c r="J23" t="s">
        <v>271</v>
      </c>
      <c r="K23" t="s">
        <v>272</v>
      </c>
      <c r="L23">
        <v>1296</v>
      </c>
      <c r="N23">
        <v>1002</v>
      </c>
      <c r="O23" t="s">
        <v>273</v>
      </c>
      <c r="P23" t="s">
        <v>273</v>
      </c>
      <c r="Q23">
        <v>1</v>
      </c>
      <c r="X23">
        <v>6.6</v>
      </c>
      <c r="Y23">
        <v>36.700000000000003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23</v>
      </c>
      <c r="AG23">
        <v>0</v>
      </c>
      <c r="AH23">
        <v>2</v>
      </c>
      <c r="AI23">
        <v>443177596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ROW(Source!A72)</f>
        <v>72</v>
      </c>
      <c r="B24">
        <v>443177604</v>
      </c>
      <c r="C24">
        <v>443177590</v>
      </c>
      <c r="D24">
        <v>295270515</v>
      </c>
      <c r="E24">
        <v>1</v>
      </c>
      <c r="F24">
        <v>1</v>
      </c>
      <c r="G24">
        <v>1</v>
      </c>
      <c r="H24">
        <v>3</v>
      </c>
      <c r="I24" t="s">
        <v>274</v>
      </c>
      <c r="J24" t="s">
        <v>275</v>
      </c>
      <c r="K24" t="s">
        <v>276</v>
      </c>
      <c r="L24">
        <v>1296</v>
      </c>
      <c r="N24">
        <v>1002</v>
      </c>
      <c r="O24" t="s">
        <v>273</v>
      </c>
      <c r="P24" t="s">
        <v>273</v>
      </c>
      <c r="Q24">
        <v>1</v>
      </c>
      <c r="X24">
        <v>1.6</v>
      </c>
      <c r="Y24">
        <v>250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23</v>
      </c>
      <c r="AG24">
        <v>0</v>
      </c>
      <c r="AH24">
        <v>2</v>
      </c>
      <c r="AI24">
        <v>443177597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ROW(Source!A138)</f>
        <v>138</v>
      </c>
      <c r="B25">
        <v>443177611</v>
      </c>
      <c r="C25">
        <v>443177605</v>
      </c>
      <c r="D25">
        <v>295360131</v>
      </c>
      <c r="E25">
        <v>1</v>
      </c>
      <c r="F25">
        <v>1</v>
      </c>
      <c r="G25">
        <v>1</v>
      </c>
      <c r="H25">
        <v>1</v>
      </c>
      <c r="I25" t="s">
        <v>261</v>
      </c>
      <c r="J25" t="s">
        <v>3</v>
      </c>
      <c r="K25" t="s">
        <v>262</v>
      </c>
      <c r="L25">
        <v>1369</v>
      </c>
      <c r="N25">
        <v>1013</v>
      </c>
      <c r="O25" t="s">
        <v>263</v>
      </c>
      <c r="P25" t="s">
        <v>263</v>
      </c>
      <c r="Q25">
        <v>1</v>
      </c>
      <c r="X25">
        <v>0.08</v>
      </c>
      <c r="Y25">
        <v>0</v>
      </c>
      <c r="Z25">
        <v>0</v>
      </c>
      <c r="AA25">
        <v>0</v>
      </c>
      <c r="AB25">
        <v>173.4</v>
      </c>
      <c r="AC25">
        <v>0</v>
      </c>
      <c r="AD25">
        <v>1</v>
      </c>
      <c r="AE25">
        <v>2</v>
      </c>
      <c r="AF25" t="s">
        <v>103</v>
      </c>
      <c r="AG25">
        <v>7.664E-2</v>
      </c>
      <c r="AH25">
        <v>2</v>
      </c>
      <c r="AI25">
        <v>443177606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ROW(Source!A138)</f>
        <v>138</v>
      </c>
      <c r="B26">
        <v>443177612</v>
      </c>
      <c r="C26">
        <v>443177605</v>
      </c>
      <c r="D26">
        <v>295312235</v>
      </c>
      <c r="E26">
        <v>1</v>
      </c>
      <c r="F26">
        <v>1</v>
      </c>
      <c r="G26">
        <v>1</v>
      </c>
      <c r="H26">
        <v>1</v>
      </c>
      <c r="I26" t="s">
        <v>264</v>
      </c>
      <c r="J26" t="s">
        <v>3</v>
      </c>
      <c r="K26" t="s">
        <v>265</v>
      </c>
      <c r="L26">
        <v>1369</v>
      </c>
      <c r="N26">
        <v>1013</v>
      </c>
      <c r="O26" t="s">
        <v>263</v>
      </c>
      <c r="P26" t="s">
        <v>263</v>
      </c>
      <c r="Q26">
        <v>1</v>
      </c>
      <c r="X26">
        <v>0.28000000000000003</v>
      </c>
      <c r="Y26">
        <v>0</v>
      </c>
      <c r="Z26">
        <v>0</v>
      </c>
      <c r="AA26">
        <v>0</v>
      </c>
      <c r="AB26">
        <v>154</v>
      </c>
      <c r="AC26">
        <v>0</v>
      </c>
      <c r="AD26">
        <v>1</v>
      </c>
      <c r="AE26">
        <v>1</v>
      </c>
      <c r="AF26" t="s">
        <v>103</v>
      </c>
      <c r="AG26">
        <v>0.26824000000000003</v>
      </c>
      <c r="AH26">
        <v>2</v>
      </c>
      <c r="AI26">
        <v>443177607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ROW(Source!A138)</f>
        <v>138</v>
      </c>
      <c r="B27">
        <v>443177613</v>
      </c>
      <c r="C27">
        <v>443177605</v>
      </c>
      <c r="D27">
        <v>295270361</v>
      </c>
      <c r="E27">
        <v>1</v>
      </c>
      <c r="F27">
        <v>1</v>
      </c>
      <c r="G27">
        <v>1</v>
      </c>
      <c r="H27">
        <v>2</v>
      </c>
      <c r="I27" t="s">
        <v>266</v>
      </c>
      <c r="J27" t="s">
        <v>267</v>
      </c>
      <c r="K27" t="s">
        <v>268</v>
      </c>
      <c r="L27">
        <v>1368</v>
      </c>
      <c r="N27">
        <v>1011</v>
      </c>
      <c r="O27" t="s">
        <v>269</v>
      </c>
      <c r="P27" t="s">
        <v>269</v>
      </c>
      <c r="Q27">
        <v>1</v>
      </c>
      <c r="X27">
        <v>0.08</v>
      </c>
      <c r="Y27">
        <v>0</v>
      </c>
      <c r="Z27">
        <v>365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103</v>
      </c>
      <c r="AG27">
        <v>7.664E-2</v>
      </c>
      <c r="AH27">
        <v>2</v>
      </c>
      <c r="AI27">
        <v>443177608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ROW(Source!A138)</f>
        <v>138</v>
      </c>
      <c r="B28">
        <v>443177614</v>
      </c>
      <c r="C28">
        <v>443177605</v>
      </c>
      <c r="D28">
        <v>295270485</v>
      </c>
      <c r="E28">
        <v>1</v>
      </c>
      <c r="F28">
        <v>1</v>
      </c>
      <c r="G28">
        <v>1</v>
      </c>
      <c r="H28">
        <v>3</v>
      </c>
      <c r="I28" t="s">
        <v>270</v>
      </c>
      <c r="J28" t="s">
        <v>271</v>
      </c>
      <c r="K28" t="s">
        <v>272</v>
      </c>
      <c r="L28">
        <v>1296</v>
      </c>
      <c r="N28">
        <v>1002</v>
      </c>
      <c r="O28" t="s">
        <v>273</v>
      </c>
      <c r="P28" t="s">
        <v>273</v>
      </c>
      <c r="Q28">
        <v>1</v>
      </c>
      <c r="X28">
        <v>0.04</v>
      </c>
      <c r="Y28">
        <v>36.700000000000003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0</v>
      </c>
      <c r="AH28">
        <v>2</v>
      </c>
      <c r="AI28">
        <v>443177609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ROW(Source!A138)</f>
        <v>138</v>
      </c>
      <c r="B29">
        <v>443177615</v>
      </c>
      <c r="C29">
        <v>443177605</v>
      </c>
      <c r="D29">
        <v>295270515</v>
      </c>
      <c r="E29">
        <v>1</v>
      </c>
      <c r="F29">
        <v>1</v>
      </c>
      <c r="G29">
        <v>1</v>
      </c>
      <c r="H29">
        <v>3</v>
      </c>
      <c r="I29" t="s">
        <v>274</v>
      </c>
      <c r="J29" t="s">
        <v>275</v>
      </c>
      <c r="K29" t="s">
        <v>276</v>
      </c>
      <c r="L29">
        <v>1296</v>
      </c>
      <c r="N29">
        <v>1002</v>
      </c>
      <c r="O29" t="s">
        <v>273</v>
      </c>
      <c r="P29" t="s">
        <v>273</v>
      </c>
      <c r="Q29">
        <v>1</v>
      </c>
      <c r="X29">
        <v>0.01</v>
      </c>
      <c r="Y29">
        <v>250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</v>
      </c>
      <c r="AH29">
        <v>2</v>
      </c>
      <c r="AI29">
        <v>443177610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ROW(Source!A139)</f>
        <v>139</v>
      </c>
      <c r="B30">
        <v>443177622</v>
      </c>
      <c r="C30">
        <v>443177616</v>
      </c>
      <c r="D30">
        <v>295360131</v>
      </c>
      <c r="E30">
        <v>1</v>
      </c>
      <c r="F30">
        <v>1</v>
      </c>
      <c r="G30">
        <v>1</v>
      </c>
      <c r="H30">
        <v>1</v>
      </c>
      <c r="I30" t="s">
        <v>261</v>
      </c>
      <c r="J30" t="s">
        <v>3</v>
      </c>
      <c r="K30" t="s">
        <v>262</v>
      </c>
      <c r="L30">
        <v>1369</v>
      </c>
      <c r="N30">
        <v>1013</v>
      </c>
      <c r="O30" t="s">
        <v>263</v>
      </c>
      <c r="P30" t="s">
        <v>263</v>
      </c>
      <c r="Q30">
        <v>1</v>
      </c>
      <c r="X30">
        <v>0.14000000000000001</v>
      </c>
      <c r="Y30">
        <v>0</v>
      </c>
      <c r="Z30">
        <v>0</v>
      </c>
      <c r="AA30">
        <v>0</v>
      </c>
      <c r="AB30">
        <v>173.4</v>
      </c>
      <c r="AC30">
        <v>0</v>
      </c>
      <c r="AD30">
        <v>1</v>
      </c>
      <c r="AE30">
        <v>2</v>
      </c>
      <c r="AF30" t="s">
        <v>103</v>
      </c>
      <c r="AG30">
        <v>0.13412000000000002</v>
      </c>
      <c r="AH30">
        <v>2</v>
      </c>
      <c r="AI30">
        <v>443177617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ROW(Source!A139)</f>
        <v>139</v>
      </c>
      <c r="B31">
        <v>443177623</v>
      </c>
      <c r="C31">
        <v>443177616</v>
      </c>
      <c r="D31">
        <v>295312235</v>
      </c>
      <c r="E31">
        <v>1</v>
      </c>
      <c r="F31">
        <v>1</v>
      </c>
      <c r="G31">
        <v>1</v>
      </c>
      <c r="H31">
        <v>1</v>
      </c>
      <c r="I31" t="s">
        <v>264</v>
      </c>
      <c r="J31" t="s">
        <v>3</v>
      </c>
      <c r="K31" t="s">
        <v>265</v>
      </c>
      <c r="L31">
        <v>1369</v>
      </c>
      <c r="N31">
        <v>1013</v>
      </c>
      <c r="O31" t="s">
        <v>263</v>
      </c>
      <c r="P31" t="s">
        <v>263</v>
      </c>
      <c r="Q31">
        <v>1</v>
      </c>
      <c r="X31">
        <v>0.6</v>
      </c>
      <c r="Y31">
        <v>0</v>
      </c>
      <c r="Z31">
        <v>0</v>
      </c>
      <c r="AA31">
        <v>0</v>
      </c>
      <c r="AB31">
        <v>154</v>
      </c>
      <c r="AC31">
        <v>0</v>
      </c>
      <c r="AD31">
        <v>1</v>
      </c>
      <c r="AE31">
        <v>1</v>
      </c>
      <c r="AF31" t="s">
        <v>103</v>
      </c>
      <c r="AG31">
        <v>0.57479999999999998</v>
      </c>
      <c r="AH31">
        <v>2</v>
      </c>
      <c r="AI31">
        <v>443177618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ROW(Source!A139)</f>
        <v>139</v>
      </c>
      <c r="B32">
        <v>443177624</v>
      </c>
      <c r="C32">
        <v>443177616</v>
      </c>
      <c r="D32">
        <v>295270361</v>
      </c>
      <c r="E32">
        <v>1</v>
      </c>
      <c r="F32">
        <v>1</v>
      </c>
      <c r="G32">
        <v>1</v>
      </c>
      <c r="H32">
        <v>2</v>
      </c>
      <c r="I32" t="s">
        <v>266</v>
      </c>
      <c r="J32" t="s">
        <v>267</v>
      </c>
      <c r="K32" t="s">
        <v>268</v>
      </c>
      <c r="L32">
        <v>1368</v>
      </c>
      <c r="N32">
        <v>1011</v>
      </c>
      <c r="O32" t="s">
        <v>269</v>
      </c>
      <c r="P32" t="s">
        <v>269</v>
      </c>
      <c r="Q32">
        <v>1</v>
      </c>
      <c r="X32">
        <v>0.14000000000000001</v>
      </c>
      <c r="Y32">
        <v>0</v>
      </c>
      <c r="Z32">
        <v>365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103</v>
      </c>
      <c r="AG32">
        <v>0.13412000000000002</v>
      </c>
      <c r="AH32">
        <v>2</v>
      </c>
      <c r="AI32">
        <v>443177619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ROW(Source!A139)</f>
        <v>139</v>
      </c>
      <c r="B33">
        <v>443177625</v>
      </c>
      <c r="C33">
        <v>443177616</v>
      </c>
      <c r="D33">
        <v>295270485</v>
      </c>
      <c r="E33">
        <v>1</v>
      </c>
      <c r="F33">
        <v>1</v>
      </c>
      <c r="G33">
        <v>1</v>
      </c>
      <c r="H33">
        <v>3</v>
      </c>
      <c r="I33" t="s">
        <v>270</v>
      </c>
      <c r="J33" t="s">
        <v>271</v>
      </c>
      <c r="K33" t="s">
        <v>272</v>
      </c>
      <c r="L33">
        <v>1296</v>
      </c>
      <c r="N33">
        <v>1002</v>
      </c>
      <c r="O33" t="s">
        <v>273</v>
      </c>
      <c r="P33" t="s">
        <v>273</v>
      </c>
      <c r="Q33">
        <v>1</v>
      </c>
      <c r="X33">
        <v>0.06</v>
      </c>
      <c r="Y33">
        <v>36.700000000000003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23</v>
      </c>
      <c r="AG33">
        <v>0</v>
      </c>
      <c r="AH33">
        <v>2</v>
      </c>
      <c r="AI33">
        <v>443177620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ROW(Source!A139)</f>
        <v>139</v>
      </c>
      <c r="B34">
        <v>443177626</v>
      </c>
      <c r="C34">
        <v>443177616</v>
      </c>
      <c r="D34">
        <v>295270515</v>
      </c>
      <c r="E34">
        <v>1</v>
      </c>
      <c r="F34">
        <v>1</v>
      </c>
      <c r="G34">
        <v>1</v>
      </c>
      <c r="H34">
        <v>3</v>
      </c>
      <c r="I34" t="s">
        <v>274</v>
      </c>
      <c r="J34" t="s">
        <v>275</v>
      </c>
      <c r="K34" t="s">
        <v>276</v>
      </c>
      <c r="L34">
        <v>1296</v>
      </c>
      <c r="N34">
        <v>1002</v>
      </c>
      <c r="O34" t="s">
        <v>273</v>
      </c>
      <c r="P34" t="s">
        <v>273</v>
      </c>
      <c r="Q34">
        <v>1</v>
      </c>
      <c r="X34">
        <v>0.02</v>
      </c>
      <c r="Y34">
        <v>250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23</v>
      </c>
      <c r="AG34">
        <v>0</v>
      </c>
      <c r="AH34">
        <v>2</v>
      </c>
      <c r="AI34">
        <v>443177621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ROW(Source!A140)</f>
        <v>140</v>
      </c>
      <c r="B35">
        <v>443177633</v>
      </c>
      <c r="C35">
        <v>443177627</v>
      </c>
      <c r="D35">
        <v>295360131</v>
      </c>
      <c r="E35">
        <v>1</v>
      </c>
      <c r="F35">
        <v>1</v>
      </c>
      <c r="G35">
        <v>1</v>
      </c>
      <c r="H35">
        <v>1</v>
      </c>
      <c r="I35" t="s">
        <v>261</v>
      </c>
      <c r="J35" t="s">
        <v>3</v>
      </c>
      <c r="K35" t="s">
        <v>262</v>
      </c>
      <c r="L35">
        <v>1369</v>
      </c>
      <c r="N35">
        <v>1013</v>
      </c>
      <c r="O35" t="s">
        <v>263</v>
      </c>
      <c r="P35" t="s">
        <v>263</v>
      </c>
      <c r="Q35">
        <v>1</v>
      </c>
      <c r="X35">
        <v>0.2</v>
      </c>
      <c r="Y35">
        <v>0</v>
      </c>
      <c r="Z35">
        <v>0</v>
      </c>
      <c r="AA35">
        <v>0</v>
      </c>
      <c r="AB35">
        <v>173.4</v>
      </c>
      <c r="AC35">
        <v>0</v>
      </c>
      <c r="AD35">
        <v>1</v>
      </c>
      <c r="AE35">
        <v>2</v>
      </c>
      <c r="AF35" t="s">
        <v>103</v>
      </c>
      <c r="AG35">
        <v>0.19159999999999999</v>
      </c>
      <c r="AH35">
        <v>2</v>
      </c>
      <c r="AI35">
        <v>443177628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ROW(Source!A140)</f>
        <v>140</v>
      </c>
      <c r="B36">
        <v>443177634</v>
      </c>
      <c r="C36">
        <v>443177627</v>
      </c>
      <c r="D36">
        <v>295312235</v>
      </c>
      <c r="E36">
        <v>1</v>
      </c>
      <c r="F36">
        <v>1</v>
      </c>
      <c r="G36">
        <v>1</v>
      </c>
      <c r="H36">
        <v>1</v>
      </c>
      <c r="I36" t="s">
        <v>264</v>
      </c>
      <c r="J36" t="s">
        <v>3</v>
      </c>
      <c r="K36" t="s">
        <v>265</v>
      </c>
      <c r="L36">
        <v>1369</v>
      </c>
      <c r="N36">
        <v>1013</v>
      </c>
      <c r="O36" t="s">
        <v>263</v>
      </c>
      <c r="P36" t="s">
        <v>263</v>
      </c>
      <c r="Q36">
        <v>1</v>
      </c>
      <c r="X36">
        <v>0.78</v>
      </c>
      <c r="Y36">
        <v>0</v>
      </c>
      <c r="Z36">
        <v>0</v>
      </c>
      <c r="AA36">
        <v>0</v>
      </c>
      <c r="AB36">
        <v>154</v>
      </c>
      <c r="AC36">
        <v>0</v>
      </c>
      <c r="AD36">
        <v>1</v>
      </c>
      <c r="AE36">
        <v>1</v>
      </c>
      <c r="AF36" t="s">
        <v>103</v>
      </c>
      <c r="AG36">
        <v>0.74724000000000002</v>
      </c>
      <c r="AH36">
        <v>2</v>
      </c>
      <c r="AI36">
        <v>443177629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ROW(Source!A140)</f>
        <v>140</v>
      </c>
      <c r="B37">
        <v>443177635</v>
      </c>
      <c r="C37">
        <v>443177627</v>
      </c>
      <c r="D37">
        <v>295270361</v>
      </c>
      <c r="E37">
        <v>1</v>
      </c>
      <c r="F37">
        <v>1</v>
      </c>
      <c r="G37">
        <v>1</v>
      </c>
      <c r="H37">
        <v>2</v>
      </c>
      <c r="I37" t="s">
        <v>266</v>
      </c>
      <c r="J37" t="s">
        <v>267</v>
      </c>
      <c r="K37" t="s">
        <v>268</v>
      </c>
      <c r="L37">
        <v>1368</v>
      </c>
      <c r="N37">
        <v>1011</v>
      </c>
      <c r="O37" t="s">
        <v>269</v>
      </c>
      <c r="P37" t="s">
        <v>269</v>
      </c>
      <c r="Q37">
        <v>1</v>
      </c>
      <c r="X37">
        <v>0.2</v>
      </c>
      <c r="Y37">
        <v>0</v>
      </c>
      <c r="Z37">
        <v>365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103</v>
      </c>
      <c r="AG37">
        <v>0.19159999999999999</v>
      </c>
      <c r="AH37">
        <v>2</v>
      </c>
      <c r="AI37">
        <v>443177630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ROW(Source!A140)</f>
        <v>140</v>
      </c>
      <c r="B38">
        <v>443177636</v>
      </c>
      <c r="C38">
        <v>443177627</v>
      </c>
      <c r="D38">
        <v>295270485</v>
      </c>
      <c r="E38">
        <v>1</v>
      </c>
      <c r="F38">
        <v>1</v>
      </c>
      <c r="G38">
        <v>1</v>
      </c>
      <c r="H38">
        <v>3</v>
      </c>
      <c r="I38" t="s">
        <v>270</v>
      </c>
      <c r="J38" t="s">
        <v>271</v>
      </c>
      <c r="K38" t="s">
        <v>272</v>
      </c>
      <c r="L38">
        <v>1296</v>
      </c>
      <c r="N38">
        <v>1002</v>
      </c>
      <c r="O38" t="s">
        <v>273</v>
      </c>
      <c r="P38" t="s">
        <v>273</v>
      </c>
      <c r="Q38">
        <v>1</v>
      </c>
      <c r="X38">
        <v>0.08</v>
      </c>
      <c r="Y38">
        <v>36.700000000000003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0</v>
      </c>
      <c r="AH38">
        <v>2</v>
      </c>
      <c r="AI38">
        <v>443177631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ROW(Source!A140)</f>
        <v>140</v>
      </c>
      <c r="B39">
        <v>443177637</v>
      </c>
      <c r="C39">
        <v>443177627</v>
      </c>
      <c r="D39">
        <v>295270515</v>
      </c>
      <c r="E39">
        <v>1</v>
      </c>
      <c r="F39">
        <v>1</v>
      </c>
      <c r="G39">
        <v>1</v>
      </c>
      <c r="H39">
        <v>3</v>
      </c>
      <c r="I39" t="s">
        <v>274</v>
      </c>
      <c r="J39" t="s">
        <v>275</v>
      </c>
      <c r="K39" t="s">
        <v>276</v>
      </c>
      <c r="L39">
        <v>1296</v>
      </c>
      <c r="N39">
        <v>1002</v>
      </c>
      <c r="O39" t="s">
        <v>273</v>
      </c>
      <c r="P39" t="s">
        <v>273</v>
      </c>
      <c r="Q39">
        <v>1</v>
      </c>
      <c r="X39">
        <v>0.02</v>
      </c>
      <c r="Y39">
        <v>250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0</v>
      </c>
      <c r="AH39">
        <v>2</v>
      </c>
      <c r="AI39">
        <v>443177632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ROW(Source!A141)</f>
        <v>141</v>
      </c>
      <c r="B40">
        <v>443177644</v>
      </c>
      <c r="C40">
        <v>443177638</v>
      </c>
      <c r="D40">
        <v>295360131</v>
      </c>
      <c r="E40">
        <v>1</v>
      </c>
      <c r="F40">
        <v>1</v>
      </c>
      <c r="G40">
        <v>1</v>
      </c>
      <c r="H40">
        <v>1</v>
      </c>
      <c r="I40" t="s">
        <v>261</v>
      </c>
      <c r="J40" t="s">
        <v>3</v>
      </c>
      <c r="K40" t="s">
        <v>262</v>
      </c>
      <c r="L40">
        <v>1369</v>
      </c>
      <c r="N40">
        <v>1013</v>
      </c>
      <c r="O40" t="s">
        <v>263</v>
      </c>
      <c r="P40" t="s">
        <v>263</v>
      </c>
      <c r="Q40">
        <v>1</v>
      </c>
      <c r="X40">
        <v>0.27</v>
      </c>
      <c r="Y40">
        <v>0</v>
      </c>
      <c r="Z40">
        <v>0</v>
      </c>
      <c r="AA40">
        <v>0</v>
      </c>
      <c r="AB40">
        <v>173.4</v>
      </c>
      <c r="AC40">
        <v>0</v>
      </c>
      <c r="AD40">
        <v>1</v>
      </c>
      <c r="AE40">
        <v>2</v>
      </c>
      <c r="AF40" t="s">
        <v>103</v>
      </c>
      <c r="AG40">
        <v>0.25866</v>
      </c>
      <c r="AH40">
        <v>2</v>
      </c>
      <c r="AI40">
        <v>443177639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ROW(Source!A141)</f>
        <v>141</v>
      </c>
      <c r="B41">
        <v>443177645</v>
      </c>
      <c r="C41">
        <v>443177638</v>
      </c>
      <c r="D41">
        <v>295312235</v>
      </c>
      <c r="E41">
        <v>1</v>
      </c>
      <c r="F41">
        <v>1</v>
      </c>
      <c r="G41">
        <v>1</v>
      </c>
      <c r="H41">
        <v>1</v>
      </c>
      <c r="I41" t="s">
        <v>264</v>
      </c>
      <c r="J41" t="s">
        <v>3</v>
      </c>
      <c r="K41" t="s">
        <v>265</v>
      </c>
      <c r="L41">
        <v>1369</v>
      </c>
      <c r="N41">
        <v>1013</v>
      </c>
      <c r="O41" t="s">
        <v>263</v>
      </c>
      <c r="P41" t="s">
        <v>263</v>
      </c>
      <c r="Q41">
        <v>1</v>
      </c>
      <c r="X41">
        <v>1.08</v>
      </c>
      <c r="Y41">
        <v>0</v>
      </c>
      <c r="Z41">
        <v>0</v>
      </c>
      <c r="AA41">
        <v>0</v>
      </c>
      <c r="AB41">
        <v>154</v>
      </c>
      <c r="AC41">
        <v>0</v>
      </c>
      <c r="AD41">
        <v>1</v>
      </c>
      <c r="AE41">
        <v>1</v>
      </c>
      <c r="AF41" t="s">
        <v>103</v>
      </c>
      <c r="AG41">
        <v>1.03464</v>
      </c>
      <c r="AH41">
        <v>2</v>
      </c>
      <c r="AI41">
        <v>443177640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ROW(Source!A141)</f>
        <v>141</v>
      </c>
      <c r="B42">
        <v>443177646</v>
      </c>
      <c r="C42">
        <v>443177638</v>
      </c>
      <c r="D42">
        <v>295270361</v>
      </c>
      <c r="E42">
        <v>1</v>
      </c>
      <c r="F42">
        <v>1</v>
      </c>
      <c r="G42">
        <v>1</v>
      </c>
      <c r="H42">
        <v>2</v>
      </c>
      <c r="I42" t="s">
        <v>266</v>
      </c>
      <c r="J42" t="s">
        <v>267</v>
      </c>
      <c r="K42" t="s">
        <v>268</v>
      </c>
      <c r="L42">
        <v>1368</v>
      </c>
      <c r="N42">
        <v>1011</v>
      </c>
      <c r="O42" t="s">
        <v>269</v>
      </c>
      <c r="P42" t="s">
        <v>269</v>
      </c>
      <c r="Q42">
        <v>1</v>
      </c>
      <c r="X42">
        <v>0.27</v>
      </c>
      <c r="Y42">
        <v>0</v>
      </c>
      <c r="Z42">
        <v>365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103</v>
      </c>
      <c r="AG42">
        <v>0.25866</v>
      </c>
      <c r="AH42">
        <v>2</v>
      </c>
      <c r="AI42">
        <v>443177641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ROW(Source!A141)</f>
        <v>141</v>
      </c>
      <c r="B43">
        <v>443177647</v>
      </c>
      <c r="C43">
        <v>443177638</v>
      </c>
      <c r="D43">
        <v>295270485</v>
      </c>
      <c r="E43">
        <v>1</v>
      </c>
      <c r="F43">
        <v>1</v>
      </c>
      <c r="G43">
        <v>1</v>
      </c>
      <c r="H43">
        <v>3</v>
      </c>
      <c r="I43" t="s">
        <v>270</v>
      </c>
      <c r="J43" t="s">
        <v>271</v>
      </c>
      <c r="K43" t="s">
        <v>272</v>
      </c>
      <c r="L43">
        <v>1296</v>
      </c>
      <c r="N43">
        <v>1002</v>
      </c>
      <c r="O43" t="s">
        <v>273</v>
      </c>
      <c r="P43" t="s">
        <v>273</v>
      </c>
      <c r="Q43">
        <v>1</v>
      </c>
      <c r="X43">
        <v>0.11</v>
      </c>
      <c r="Y43">
        <v>36.700000000000003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</v>
      </c>
      <c r="AH43">
        <v>2</v>
      </c>
      <c r="AI43">
        <v>443177642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ROW(Source!A141)</f>
        <v>141</v>
      </c>
      <c r="B44">
        <v>443177648</v>
      </c>
      <c r="C44">
        <v>443177638</v>
      </c>
      <c r="D44">
        <v>295270515</v>
      </c>
      <c r="E44">
        <v>1</v>
      </c>
      <c r="F44">
        <v>1</v>
      </c>
      <c r="G44">
        <v>1</v>
      </c>
      <c r="H44">
        <v>3</v>
      </c>
      <c r="I44" t="s">
        <v>274</v>
      </c>
      <c r="J44" t="s">
        <v>275</v>
      </c>
      <c r="K44" t="s">
        <v>276</v>
      </c>
      <c r="L44">
        <v>1296</v>
      </c>
      <c r="N44">
        <v>1002</v>
      </c>
      <c r="O44" t="s">
        <v>273</v>
      </c>
      <c r="P44" t="s">
        <v>273</v>
      </c>
      <c r="Q44">
        <v>1</v>
      </c>
      <c r="X44">
        <v>0.03</v>
      </c>
      <c r="Y44">
        <v>250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23</v>
      </c>
      <c r="AG44">
        <v>0</v>
      </c>
      <c r="AH44">
        <v>2</v>
      </c>
      <c r="AI44">
        <v>443177643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ROW(Source!A177)</f>
        <v>177</v>
      </c>
      <c r="B45">
        <v>443177655</v>
      </c>
      <c r="C45">
        <v>443177649</v>
      </c>
      <c r="D45">
        <v>295312234</v>
      </c>
      <c r="E45">
        <v>1</v>
      </c>
      <c r="F45">
        <v>1</v>
      </c>
      <c r="G45">
        <v>1</v>
      </c>
      <c r="H45">
        <v>1</v>
      </c>
      <c r="I45" t="s">
        <v>284</v>
      </c>
      <c r="J45" t="s">
        <v>3</v>
      </c>
      <c r="K45" t="s">
        <v>285</v>
      </c>
      <c r="L45">
        <v>1369</v>
      </c>
      <c r="N45">
        <v>1013</v>
      </c>
      <c r="O45" t="s">
        <v>263</v>
      </c>
      <c r="P45" t="s">
        <v>263</v>
      </c>
      <c r="Q45">
        <v>1</v>
      </c>
      <c r="X45">
        <v>7.0000000000000007E-2</v>
      </c>
      <c r="Y45">
        <v>0</v>
      </c>
      <c r="Z45">
        <v>0</v>
      </c>
      <c r="AA45">
        <v>0</v>
      </c>
      <c r="AB45">
        <v>173.4</v>
      </c>
      <c r="AC45">
        <v>0</v>
      </c>
      <c r="AD45">
        <v>1</v>
      </c>
      <c r="AE45">
        <v>2</v>
      </c>
      <c r="AF45" t="s">
        <v>3</v>
      </c>
      <c r="AG45">
        <v>7.0000000000000007E-2</v>
      </c>
      <c r="AH45">
        <v>2</v>
      </c>
      <c r="AI45">
        <v>443177650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ROW(Source!A177)</f>
        <v>177</v>
      </c>
      <c r="B46">
        <v>443177656</v>
      </c>
      <c r="C46">
        <v>443177649</v>
      </c>
      <c r="D46">
        <v>295312235</v>
      </c>
      <c r="E46">
        <v>1</v>
      </c>
      <c r="F46">
        <v>1</v>
      </c>
      <c r="G46">
        <v>1</v>
      </c>
      <c r="H46">
        <v>1</v>
      </c>
      <c r="I46" t="s">
        <v>264</v>
      </c>
      <c r="J46" t="s">
        <v>3</v>
      </c>
      <c r="K46" t="s">
        <v>265</v>
      </c>
      <c r="L46">
        <v>1369</v>
      </c>
      <c r="N46">
        <v>1013</v>
      </c>
      <c r="O46" t="s">
        <v>263</v>
      </c>
      <c r="P46" t="s">
        <v>263</v>
      </c>
      <c r="Q46">
        <v>1</v>
      </c>
      <c r="X46">
        <v>0.28000000000000003</v>
      </c>
      <c r="Y46">
        <v>0</v>
      </c>
      <c r="Z46">
        <v>0</v>
      </c>
      <c r="AA46">
        <v>0</v>
      </c>
      <c r="AB46">
        <v>154</v>
      </c>
      <c r="AC46">
        <v>0</v>
      </c>
      <c r="AD46">
        <v>1</v>
      </c>
      <c r="AE46">
        <v>1</v>
      </c>
      <c r="AF46" t="s">
        <v>3</v>
      </c>
      <c r="AG46">
        <v>0.28000000000000003</v>
      </c>
      <c r="AH46">
        <v>2</v>
      </c>
      <c r="AI46">
        <v>443177651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ROW(Source!A177)</f>
        <v>177</v>
      </c>
      <c r="B47">
        <v>443177657</v>
      </c>
      <c r="C47">
        <v>443177649</v>
      </c>
      <c r="D47">
        <v>295270360</v>
      </c>
      <c r="E47">
        <v>1</v>
      </c>
      <c r="F47">
        <v>1</v>
      </c>
      <c r="G47">
        <v>1</v>
      </c>
      <c r="H47">
        <v>2</v>
      </c>
      <c r="I47" t="s">
        <v>286</v>
      </c>
      <c r="J47" t="s">
        <v>287</v>
      </c>
      <c r="K47" t="s">
        <v>288</v>
      </c>
      <c r="L47">
        <v>1368</v>
      </c>
      <c r="N47">
        <v>1011</v>
      </c>
      <c r="O47" t="s">
        <v>269</v>
      </c>
      <c r="P47" t="s">
        <v>269</v>
      </c>
      <c r="Q47">
        <v>1</v>
      </c>
      <c r="X47">
        <v>7.0000000000000007E-2</v>
      </c>
      <c r="Y47">
        <v>0</v>
      </c>
      <c r="Z47">
        <v>411.9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7.0000000000000007E-2</v>
      </c>
      <c r="AH47">
        <v>2</v>
      </c>
      <c r="AI47">
        <v>443177652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ROW(Source!A177)</f>
        <v>177</v>
      </c>
      <c r="B48">
        <v>443177658</v>
      </c>
      <c r="C48">
        <v>443177649</v>
      </c>
      <c r="D48">
        <v>295270485</v>
      </c>
      <c r="E48">
        <v>1</v>
      </c>
      <c r="F48">
        <v>1</v>
      </c>
      <c r="G48">
        <v>1</v>
      </c>
      <c r="H48">
        <v>3</v>
      </c>
      <c r="I48" t="s">
        <v>270</v>
      </c>
      <c r="J48" t="s">
        <v>271</v>
      </c>
      <c r="K48" t="s">
        <v>272</v>
      </c>
      <c r="L48">
        <v>1296</v>
      </c>
      <c r="N48">
        <v>1002</v>
      </c>
      <c r="O48" t="s">
        <v>273</v>
      </c>
      <c r="P48" t="s">
        <v>273</v>
      </c>
      <c r="Q48">
        <v>1</v>
      </c>
      <c r="X48">
        <v>0.04</v>
      </c>
      <c r="Y48">
        <v>36.700000000000003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12</v>
      </c>
      <c r="AG48">
        <v>0</v>
      </c>
      <c r="AH48">
        <v>2</v>
      </c>
      <c r="AI48">
        <v>443177653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ROW(Source!A177)</f>
        <v>177</v>
      </c>
      <c r="B49">
        <v>443177659</v>
      </c>
      <c r="C49">
        <v>443177649</v>
      </c>
      <c r="D49">
        <v>295270515</v>
      </c>
      <c r="E49">
        <v>1</v>
      </c>
      <c r="F49">
        <v>1</v>
      </c>
      <c r="G49">
        <v>1</v>
      </c>
      <c r="H49">
        <v>3</v>
      </c>
      <c r="I49" t="s">
        <v>274</v>
      </c>
      <c r="J49" t="s">
        <v>275</v>
      </c>
      <c r="K49" t="s">
        <v>276</v>
      </c>
      <c r="L49">
        <v>1296</v>
      </c>
      <c r="N49">
        <v>1002</v>
      </c>
      <c r="O49" t="s">
        <v>273</v>
      </c>
      <c r="P49" t="s">
        <v>273</v>
      </c>
      <c r="Q49">
        <v>1</v>
      </c>
      <c r="X49">
        <v>0.01</v>
      </c>
      <c r="Y49">
        <v>250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12</v>
      </c>
      <c r="AG49">
        <v>0</v>
      </c>
      <c r="AH49">
        <v>2</v>
      </c>
      <c r="AI49">
        <v>443177654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ROW(Source!A178)</f>
        <v>178</v>
      </c>
      <c r="B50">
        <v>443177666</v>
      </c>
      <c r="C50">
        <v>443177660</v>
      </c>
      <c r="D50">
        <v>295312234</v>
      </c>
      <c r="E50">
        <v>1</v>
      </c>
      <c r="F50">
        <v>1</v>
      </c>
      <c r="G50">
        <v>1</v>
      </c>
      <c r="H50">
        <v>1</v>
      </c>
      <c r="I50" t="s">
        <v>284</v>
      </c>
      <c r="J50" t="s">
        <v>3</v>
      </c>
      <c r="K50" t="s">
        <v>285</v>
      </c>
      <c r="L50">
        <v>1369</v>
      </c>
      <c r="N50">
        <v>1013</v>
      </c>
      <c r="O50" t="s">
        <v>263</v>
      </c>
      <c r="P50" t="s">
        <v>263</v>
      </c>
      <c r="Q50">
        <v>1</v>
      </c>
      <c r="X50">
        <v>0.15</v>
      </c>
      <c r="Y50">
        <v>0</v>
      </c>
      <c r="Z50">
        <v>0</v>
      </c>
      <c r="AA50">
        <v>0</v>
      </c>
      <c r="AB50">
        <v>173.4</v>
      </c>
      <c r="AC50">
        <v>0</v>
      </c>
      <c r="AD50">
        <v>1</v>
      </c>
      <c r="AE50">
        <v>2</v>
      </c>
      <c r="AF50" t="s">
        <v>125</v>
      </c>
      <c r="AG50">
        <v>0.14399999999999999</v>
      </c>
      <c r="AH50">
        <v>2</v>
      </c>
      <c r="AI50">
        <v>443177661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ROW(Source!A178)</f>
        <v>178</v>
      </c>
      <c r="B51">
        <v>443177667</v>
      </c>
      <c r="C51">
        <v>443177660</v>
      </c>
      <c r="D51">
        <v>295312235</v>
      </c>
      <c r="E51">
        <v>1</v>
      </c>
      <c r="F51">
        <v>1</v>
      </c>
      <c r="G51">
        <v>1</v>
      </c>
      <c r="H51">
        <v>1</v>
      </c>
      <c r="I51" t="s">
        <v>264</v>
      </c>
      <c r="J51" t="s">
        <v>3</v>
      </c>
      <c r="K51" t="s">
        <v>265</v>
      </c>
      <c r="L51">
        <v>1369</v>
      </c>
      <c r="N51">
        <v>1013</v>
      </c>
      <c r="O51" t="s">
        <v>263</v>
      </c>
      <c r="P51" t="s">
        <v>263</v>
      </c>
      <c r="Q51">
        <v>1</v>
      </c>
      <c r="X51">
        <v>0.6</v>
      </c>
      <c r="Y51">
        <v>0</v>
      </c>
      <c r="Z51">
        <v>0</v>
      </c>
      <c r="AA51">
        <v>0</v>
      </c>
      <c r="AB51">
        <v>154</v>
      </c>
      <c r="AC51">
        <v>0</v>
      </c>
      <c r="AD51">
        <v>1</v>
      </c>
      <c r="AE51">
        <v>1</v>
      </c>
      <c r="AF51" t="s">
        <v>125</v>
      </c>
      <c r="AG51">
        <v>0.57599999999999996</v>
      </c>
      <c r="AH51">
        <v>2</v>
      </c>
      <c r="AI51">
        <v>443177662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ROW(Source!A178)</f>
        <v>178</v>
      </c>
      <c r="B52">
        <v>443177668</v>
      </c>
      <c r="C52">
        <v>443177660</v>
      </c>
      <c r="D52">
        <v>295270360</v>
      </c>
      <c r="E52">
        <v>1</v>
      </c>
      <c r="F52">
        <v>1</v>
      </c>
      <c r="G52">
        <v>1</v>
      </c>
      <c r="H52">
        <v>2</v>
      </c>
      <c r="I52" t="s">
        <v>286</v>
      </c>
      <c r="J52" t="s">
        <v>287</v>
      </c>
      <c r="K52" t="s">
        <v>288</v>
      </c>
      <c r="L52">
        <v>1368</v>
      </c>
      <c r="N52">
        <v>1011</v>
      </c>
      <c r="O52" t="s">
        <v>269</v>
      </c>
      <c r="P52" t="s">
        <v>269</v>
      </c>
      <c r="Q52">
        <v>1</v>
      </c>
      <c r="X52">
        <v>0.15</v>
      </c>
      <c r="Y52">
        <v>0</v>
      </c>
      <c r="Z52">
        <v>411.9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125</v>
      </c>
      <c r="AG52">
        <v>0.14399999999999999</v>
      </c>
      <c r="AH52">
        <v>2</v>
      </c>
      <c r="AI52">
        <v>443177663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ROW(Source!A178)</f>
        <v>178</v>
      </c>
      <c r="B53">
        <v>443177669</v>
      </c>
      <c r="C53">
        <v>443177660</v>
      </c>
      <c r="D53">
        <v>295270485</v>
      </c>
      <c r="E53">
        <v>1</v>
      </c>
      <c r="F53">
        <v>1</v>
      </c>
      <c r="G53">
        <v>1</v>
      </c>
      <c r="H53">
        <v>3</v>
      </c>
      <c r="I53" t="s">
        <v>270</v>
      </c>
      <c r="J53" t="s">
        <v>271</v>
      </c>
      <c r="K53" t="s">
        <v>272</v>
      </c>
      <c r="L53">
        <v>1296</v>
      </c>
      <c r="N53">
        <v>1002</v>
      </c>
      <c r="O53" t="s">
        <v>273</v>
      </c>
      <c r="P53" t="s">
        <v>273</v>
      </c>
      <c r="Q53">
        <v>1</v>
      </c>
      <c r="X53">
        <v>0.08</v>
      </c>
      <c r="Y53">
        <v>36.700000000000003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23</v>
      </c>
      <c r="AG53">
        <v>0</v>
      </c>
      <c r="AH53">
        <v>2</v>
      </c>
      <c r="AI53">
        <v>443177664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ROW(Source!A178)</f>
        <v>178</v>
      </c>
      <c r="B54">
        <v>443177670</v>
      </c>
      <c r="C54">
        <v>443177660</v>
      </c>
      <c r="D54">
        <v>295270515</v>
      </c>
      <c r="E54">
        <v>1</v>
      </c>
      <c r="F54">
        <v>1</v>
      </c>
      <c r="G54">
        <v>1</v>
      </c>
      <c r="H54">
        <v>3</v>
      </c>
      <c r="I54" t="s">
        <v>274</v>
      </c>
      <c r="J54" t="s">
        <v>275</v>
      </c>
      <c r="K54" t="s">
        <v>276</v>
      </c>
      <c r="L54">
        <v>1296</v>
      </c>
      <c r="N54">
        <v>1002</v>
      </c>
      <c r="O54" t="s">
        <v>273</v>
      </c>
      <c r="P54" t="s">
        <v>273</v>
      </c>
      <c r="Q54">
        <v>1</v>
      </c>
      <c r="X54">
        <v>0.02</v>
      </c>
      <c r="Y54">
        <v>250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23</v>
      </c>
      <c r="AG54">
        <v>0</v>
      </c>
      <c r="AH54">
        <v>2</v>
      </c>
      <c r="AI54">
        <v>443177665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ROW(Source!A179)</f>
        <v>179</v>
      </c>
      <c r="B55">
        <v>443177677</v>
      </c>
      <c r="C55">
        <v>443177671</v>
      </c>
      <c r="D55">
        <v>295312234</v>
      </c>
      <c r="E55">
        <v>1</v>
      </c>
      <c r="F55">
        <v>1</v>
      </c>
      <c r="G55">
        <v>1</v>
      </c>
      <c r="H55">
        <v>1</v>
      </c>
      <c r="I55" t="s">
        <v>284</v>
      </c>
      <c r="J55" t="s">
        <v>3</v>
      </c>
      <c r="K55" t="s">
        <v>285</v>
      </c>
      <c r="L55">
        <v>1369</v>
      </c>
      <c r="N55">
        <v>1013</v>
      </c>
      <c r="O55" t="s">
        <v>263</v>
      </c>
      <c r="P55" t="s">
        <v>263</v>
      </c>
      <c r="Q55">
        <v>1</v>
      </c>
      <c r="X55">
        <v>0.19</v>
      </c>
      <c r="Y55">
        <v>0</v>
      </c>
      <c r="Z55">
        <v>0</v>
      </c>
      <c r="AA55">
        <v>0</v>
      </c>
      <c r="AB55">
        <v>173.4</v>
      </c>
      <c r="AC55">
        <v>0</v>
      </c>
      <c r="AD55">
        <v>1</v>
      </c>
      <c r="AE55">
        <v>2</v>
      </c>
      <c r="AF55" t="s">
        <v>125</v>
      </c>
      <c r="AG55">
        <v>0.18240000000000001</v>
      </c>
      <c r="AH55">
        <v>2</v>
      </c>
      <c r="AI55">
        <v>443177672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ROW(Source!A179)</f>
        <v>179</v>
      </c>
      <c r="B56">
        <v>443177678</v>
      </c>
      <c r="C56">
        <v>443177671</v>
      </c>
      <c r="D56">
        <v>295312235</v>
      </c>
      <c r="E56">
        <v>1</v>
      </c>
      <c r="F56">
        <v>1</v>
      </c>
      <c r="G56">
        <v>1</v>
      </c>
      <c r="H56">
        <v>1</v>
      </c>
      <c r="I56" t="s">
        <v>264</v>
      </c>
      <c r="J56" t="s">
        <v>3</v>
      </c>
      <c r="K56" t="s">
        <v>265</v>
      </c>
      <c r="L56">
        <v>1369</v>
      </c>
      <c r="N56">
        <v>1013</v>
      </c>
      <c r="O56" t="s">
        <v>263</v>
      </c>
      <c r="P56" t="s">
        <v>263</v>
      </c>
      <c r="Q56">
        <v>1</v>
      </c>
      <c r="X56">
        <v>0.78</v>
      </c>
      <c r="Y56">
        <v>0</v>
      </c>
      <c r="Z56">
        <v>0</v>
      </c>
      <c r="AA56">
        <v>0</v>
      </c>
      <c r="AB56">
        <v>154</v>
      </c>
      <c r="AC56">
        <v>0</v>
      </c>
      <c r="AD56">
        <v>1</v>
      </c>
      <c r="AE56">
        <v>1</v>
      </c>
      <c r="AF56" t="s">
        <v>125</v>
      </c>
      <c r="AG56">
        <v>0.74880000000000002</v>
      </c>
      <c r="AH56">
        <v>2</v>
      </c>
      <c r="AI56">
        <v>443177673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ROW(Source!A179)</f>
        <v>179</v>
      </c>
      <c r="B57">
        <v>443177679</v>
      </c>
      <c r="C57">
        <v>443177671</v>
      </c>
      <c r="D57">
        <v>295270360</v>
      </c>
      <c r="E57">
        <v>1</v>
      </c>
      <c r="F57">
        <v>1</v>
      </c>
      <c r="G57">
        <v>1</v>
      </c>
      <c r="H57">
        <v>2</v>
      </c>
      <c r="I57" t="s">
        <v>286</v>
      </c>
      <c r="J57" t="s">
        <v>287</v>
      </c>
      <c r="K57" t="s">
        <v>288</v>
      </c>
      <c r="L57">
        <v>1368</v>
      </c>
      <c r="N57">
        <v>1011</v>
      </c>
      <c r="O57" t="s">
        <v>269</v>
      </c>
      <c r="P57" t="s">
        <v>269</v>
      </c>
      <c r="Q57">
        <v>1</v>
      </c>
      <c r="X57">
        <v>0.19</v>
      </c>
      <c r="Y57">
        <v>0</v>
      </c>
      <c r="Z57">
        <v>411.9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125</v>
      </c>
      <c r="AG57">
        <v>0.18240000000000001</v>
      </c>
      <c r="AH57">
        <v>2</v>
      </c>
      <c r="AI57">
        <v>443177674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ROW(Source!A179)</f>
        <v>179</v>
      </c>
      <c r="B58">
        <v>443177680</v>
      </c>
      <c r="C58">
        <v>443177671</v>
      </c>
      <c r="D58">
        <v>295270485</v>
      </c>
      <c r="E58">
        <v>1</v>
      </c>
      <c r="F58">
        <v>1</v>
      </c>
      <c r="G58">
        <v>1</v>
      </c>
      <c r="H58">
        <v>3</v>
      </c>
      <c r="I58" t="s">
        <v>270</v>
      </c>
      <c r="J58" t="s">
        <v>271</v>
      </c>
      <c r="K58" t="s">
        <v>272</v>
      </c>
      <c r="L58">
        <v>1296</v>
      </c>
      <c r="N58">
        <v>1002</v>
      </c>
      <c r="O58" t="s">
        <v>273</v>
      </c>
      <c r="P58" t="s">
        <v>273</v>
      </c>
      <c r="Q58">
        <v>1</v>
      </c>
      <c r="X58">
        <v>0.11</v>
      </c>
      <c r="Y58">
        <v>36.700000000000003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23</v>
      </c>
      <c r="AG58">
        <v>0</v>
      </c>
      <c r="AH58">
        <v>2</v>
      </c>
      <c r="AI58">
        <v>443177675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ROW(Source!A179)</f>
        <v>179</v>
      </c>
      <c r="B59">
        <v>443177681</v>
      </c>
      <c r="C59">
        <v>443177671</v>
      </c>
      <c r="D59">
        <v>295270515</v>
      </c>
      <c r="E59">
        <v>1</v>
      </c>
      <c r="F59">
        <v>1</v>
      </c>
      <c r="G59">
        <v>1</v>
      </c>
      <c r="H59">
        <v>3</v>
      </c>
      <c r="I59" t="s">
        <v>274</v>
      </c>
      <c r="J59" t="s">
        <v>275</v>
      </c>
      <c r="K59" t="s">
        <v>276</v>
      </c>
      <c r="L59">
        <v>1296</v>
      </c>
      <c r="N59">
        <v>1002</v>
      </c>
      <c r="O59" t="s">
        <v>273</v>
      </c>
      <c r="P59" t="s">
        <v>273</v>
      </c>
      <c r="Q59">
        <v>1</v>
      </c>
      <c r="X59">
        <v>0.02</v>
      </c>
      <c r="Y59">
        <v>250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0</v>
      </c>
      <c r="AH59">
        <v>2</v>
      </c>
      <c r="AI59">
        <v>443177676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ROW(Source!A180)</f>
        <v>180</v>
      </c>
      <c r="B60">
        <v>443177688</v>
      </c>
      <c r="C60">
        <v>443177682</v>
      </c>
      <c r="D60">
        <v>295312234</v>
      </c>
      <c r="E60">
        <v>1</v>
      </c>
      <c r="F60">
        <v>1</v>
      </c>
      <c r="G60">
        <v>1</v>
      </c>
      <c r="H60">
        <v>1</v>
      </c>
      <c r="I60" t="s">
        <v>284</v>
      </c>
      <c r="J60" t="s">
        <v>3</v>
      </c>
      <c r="K60" t="s">
        <v>285</v>
      </c>
      <c r="L60">
        <v>1369</v>
      </c>
      <c r="N60">
        <v>1013</v>
      </c>
      <c r="O60" t="s">
        <v>263</v>
      </c>
      <c r="P60" t="s">
        <v>263</v>
      </c>
      <c r="Q60">
        <v>1</v>
      </c>
      <c r="X60">
        <v>0.27</v>
      </c>
      <c r="Y60">
        <v>0</v>
      </c>
      <c r="Z60">
        <v>0</v>
      </c>
      <c r="AA60">
        <v>0</v>
      </c>
      <c r="AB60">
        <v>173.4</v>
      </c>
      <c r="AC60">
        <v>0</v>
      </c>
      <c r="AD60">
        <v>1</v>
      </c>
      <c r="AE60">
        <v>2</v>
      </c>
      <c r="AF60" t="s">
        <v>125</v>
      </c>
      <c r="AG60">
        <v>0.25919999999999999</v>
      </c>
      <c r="AH60">
        <v>2</v>
      </c>
      <c r="AI60">
        <v>443177683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ROW(Source!A180)</f>
        <v>180</v>
      </c>
      <c r="B61">
        <v>443177689</v>
      </c>
      <c r="C61">
        <v>443177682</v>
      </c>
      <c r="D61">
        <v>295312235</v>
      </c>
      <c r="E61">
        <v>1</v>
      </c>
      <c r="F61">
        <v>1</v>
      </c>
      <c r="G61">
        <v>1</v>
      </c>
      <c r="H61">
        <v>1</v>
      </c>
      <c r="I61" t="s">
        <v>264</v>
      </c>
      <c r="J61" t="s">
        <v>3</v>
      </c>
      <c r="K61" t="s">
        <v>265</v>
      </c>
      <c r="L61">
        <v>1369</v>
      </c>
      <c r="N61">
        <v>1013</v>
      </c>
      <c r="O61" t="s">
        <v>263</v>
      </c>
      <c r="P61" t="s">
        <v>263</v>
      </c>
      <c r="Q61">
        <v>1</v>
      </c>
      <c r="X61">
        <v>1.08</v>
      </c>
      <c r="Y61">
        <v>0</v>
      </c>
      <c r="Z61">
        <v>0</v>
      </c>
      <c r="AA61">
        <v>0</v>
      </c>
      <c r="AB61">
        <v>154</v>
      </c>
      <c r="AC61">
        <v>0</v>
      </c>
      <c r="AD61">
        <v>1</v>
      </c>
      <c r="AE61">
        <v>1</v>
      </c>
      <c r="AF61" t="s">
        <v>125</v>
      </c>
      <c r="AG61">
        <v>1.0367999999999999</v>
      </c>
      <c r="AH61">
        <v>2</v>
      </c>
      <c r="AI61">
        <v>443177684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ROW(Source!A180)</f>
        <v>180</v>
      </c>
      <c r="B62">
        <v>443177690</v>
      </c>
      <c r="C62">
        <v>443177682</v>
      </c>
      <c r="D62">
        <v>295270360</v>
      </c>
      <c r="E62">
        <v>1</v>
      </c>
      <c r="F62">
        <v>1</v>
      </c>
      <c r="G62">
        <v>1</v>
      </c>
      <c r="H62">
        <v>2</v>
      </c>
      <c r="I62" t="s">
        <v>286</v>
      </c>
      <c r="J62" t="s">
        <v>287</v>
      </c>
      <c r="K62" t="s">
        <v>288</v>
      </c>
      <c r="L62">
        <v>1368</v>
      </c>
      <c r="N62">
        <v>1011</v>
      </c>
      <c r="O62" t="s">
        <v>269</v>
      </c>
      <c r="P62" t="s">
        <v>269</v>
      </c>
      <c r="Q62">
        <v>1</v>
      </c>
      <c r="X62">
        <v>0.27</v>
      </c>
      <c r="Y62">
        <v>0</v>
      </c>
      <c r="Z62">
        <v>411.9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125</v>
      </c>
      <c r="AG62">
        <v>0.25919999999999999</v>
      </c>
      <c r="AH62">
        <v>2</v>
      </c>
      <c r="AI62">
        <v>443177685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ROW(Source!A180)</f>
        <v>180</v>
      </c>
      <c r="B63">
        <v>443177691</v>
      </c>
      <c r="C63">
        <v>443177682</v>
      </c>
      <c r="D63">
        <v>295270485</v>
      </c>
      <c r="E63">
        <v>1</v>
      </c>
      <c r="F63">
        <v>1</v>
      </c>
      <c r="G63">
        <v>1</v>
      </c>
      <c r="H63">
        <v>3</v>
      </c>
      <c r="I63" t="s">
        <v>270</v>
      </c>
      <c r="J63" t="s">
        <v>271</v>
      </c>
      <c r="K63" t="s">
        <v>272</v>
      </c>
      <c r="L63">
        <v>1296</v>
      </c>
      <c r="N63">
        <v>1002</v>
      </c>
      <c r="O63" t="s">
        <v>273</v>
      </c>
      <c r="P63" t="s">
        <v>273</v>
      </c>
      <c r="Q63">
        <v>1</v>
      </c>
      <c r="X63">
        <v>0.14000000000000001</v>
      </c>
      <c r="Y63">
        <v>36.700000000000003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0</v>
      </c>
      <c r="AH63">
        <v>2</v>
      </c>
      <c r="AI63">
        <v>443177686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ROW(Source!A180)</f>
        <v>180</v>
      </c>
      <c r="B64">
        <v>443177692</v>
      </c>
      <c r="C64">
        <v>443177682</v>
      </c>
      <c r="D64">
        <v>295270515</v>
      </c>
      <c r="E64">
        <v>1</v>
      </c>
      <c r="F64">
        <v>1</v>
      </c>
      <c r="G64">
        <v>1</v>
      </c>
      <c r="H64">
        <v>3</v>
      </c>
      <c r="I64" t="s">
        <v>274</v>
      </c>
      <c r="J64" t="s">
        <v>275</v>
      </c>
      <c r="K64" t="s">
        <v>276</v>
      </c>
      <c r="L64">
        <v>1296</v>
      </c>
      <c r="N64">
        <v>1002</v>
      </c>
      <c r="O64" t="s">
        <v>273</v>
      </c>
      <c r="P64" t="s">
        <v>273</v>
      </c>
      <c r="Q64">
        <v>1</v>
      </c>
      <c r="X64">
        <v>0.03</v>
      </c>
      <c r="Y64">
        <v>250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0</v>
      </c>
      <c r="AH64">
        <v>2</v>
      </c>
      <c r="AI64">
        <v>443177687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ROW(Source!A216)</f>
        <v>216</v>
      </c>
      <c r="B65">
        <v>443177699</v>
      </c>
      <c r="C65">
        <v>443177693</v>
      </c>
      <c r="D65">
        <v>295360129</v>
      </c>
      <c r="E65">
        <v>1</v>
      </c>
      <c r="F65">
        <v>1</v>
      </c>
      <c r="G65">
        <v>1</v>
      </c>
      <c r="H65">
        <v>1</v>
      </c>
      <c r="I65" t="s">
        <v>291</v>
      </c>
      <c r="J65" t="s">
        <v>3</v>
      </c>
      <c r="K65" t="s">
        <v>292</v>
      </c>
      <c r="L65">
        <v>1369</v>
      </c>
      <c r="N65">
        <v>1013</v>
      </c>
      <c r="O65" t="s">
        <v>263</v>
      </c>
      <c r="P65" t="s">
        <v>263</v>
      </c>
      <c r="Q65">
        <v>1</v>
      </c>
      <c r="X65">
        <v>0.3</v>
      </c>
      <c r="Y65">
        <v>0</v>
      </c>
      <c r="Z65">
        <v>0</v>
      </c>
      <c r="AA65">
        <v>0</v>
      </c>
      <c r="AB65">
        <v>173.4</v>
      </c>
      <c r="AC65">
        <v>0</v>
      </c>
      <c r="AD65">
        <v>1</v>
      </c>
      <c r="AE65">
        <v>2</v>
      </c>
      <c r="AF65" t="s">
        <v>125</v>
      </c>
      <c r="AG65">
        <v>0.28799999999999998</v>
      </c>
      <c r="AH65">
        <v>2</v>
      </c>
      <c r="AI65">
        <v>443177694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ROW(Source!A216)</f>
        <v>216</v>
      </c>
      <c r="B66">
        <v>443177700</v>
      </c>
      <c r="C66">
        <v>443177693</v>
      </c>
      <c r="D66">
        <v>295360131</v>
      </c>
      <c r="E66">
        <v>1</v>
      </c>
      <c r="F66">
        <v>1</v>
      </c>
      <c r="G66">
        <v>1</v>
      </c>
      <c r="H66">
        <v>1</v>
      </c>
      <c r="I66" t="s">
        <v>261</v>
      </c>
      <c r="J66" t="s">
        <v>3</v>
      </c>
      <c r="K66" t="s">
        <v>262</v>
      </c>
      <c r="L66">
        <v>1369</v>
      </c>
      <c r="N66">
        <v>1013</v>
      </c>
      <c r="O66" t="s">
        <v>263</v>
      </c>
      <c r="P66" t="s">
        <v>263</v>
      </c>
      <c r="Q66">
        <v>1</v>
      </c>
      <c r="X66">
        <v>0.3</v>
      </c>
      <c r="Y66">
        <v>0</v>
      </c>
      <c r="Z66">
        <v>0</v>
      </c>
      <c r="AA66">
        <v>0</v>
      </c>
      <c r="AB66">
        <v>173.4</v>
      </c>
      <c r="AC66">
        <v>0</v>
      </c>
      <c r="AD66">
        <v>1</v>
      </c>
      <c r="AE66">
        <v>2</v>
      </c>
      <c r="AF66" t="s">
        <v>125</v>
      </c>
      <c r="AG66">
        <v>0.28799999999999998</v>
      </c>
      <c r="AH66">
        <v>2</v>
      </c>
      <c r="AI66">
        <v>443177695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ROW(Source!A216)</f>
        <v>216</v>
      </c>
      <c r="B67">
        <v>443177701</v>
      </c>
      <c r="C67">
        <v>443177693</v>
      </c>
      <c r="D67">
        <v>295312404</v>
      </c>
      <c r="E67">
        <v>1</v>
      </c>
      <c r="F67">
        <v>1</v>
      </c>
      <c r="G67">
        <v>1</v>
      </c>
      <c r="H67">
        <v>1</v>
      </c>
      <c r="I67" t="s">
        <v>293</v>
      </c>
      <c r="J67" t="s">
        <v>3</v>
      </c>
      <c r="K67" t="s">
        <v>294</v>
      </c>
      <c r="L67">
        <v>1369</v>
      </c>
      <c r="N67">
        <v>1013</v>
      </c>
      <c r="O67" t="s">
        <v>263</v>
      </c>
      <c r="P67" t="s">
        <v>263</v>
      </c>
      <c r="Q67">
        <v>1</v>
      </c>
      <c r="X67">
        <v>0.6</v>
      </c>
      <c r="Y67">
        <v>0</v>
      </c>
      <c r="Z67">
        <v>0</v>
      </c>
      <c r="AA67">
        <v>0</v>
      </c>
      <c r="AB67">
        <v>154</v>
      </c>
      <c r="AC67">
        <v>0</v>
      </c>
      <c r="AD67">
        <v>1</v>
      </c>
      <c r="AE67">
        <v>1</v>
      </c>
      <c r="AF67" t="s">
        <v>125</v>
      </c>
      <c r="AG67">
        <v>0.57599999999999996</v>
      </c>
      <c r="AH67">
        <v>2</v>
      </c>
      <c r="AI67">
        <v>443177696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ROW(Source!A216)</f>
        <v>216</v>
      </c>
      <c r="B68">
        <v>443177702</v>
      </c>
      <c r="C68">
        <v>443177693</v>
      </c>
      <c r="D68">
        <v>295270340</v>
      </c>
      <c r="E68">
        <v>1</v>
      </c>
      <c r="F68">
        <v>1</v>
      </c>
      <c r="G68">
        <v>1</v>
      </c>
      <c r="H68">
        <v>2</v>
      </c>
      <c r="I68" t="s">
        <v>295</v>
      </c>
      <c r="J68" t="s">
        <v>296</v>
      </c>
      <c r="K68" t="s">
        <v>297</v>
      </c>
      <c r="L68">
        <v>1368</v>
      </c>
      <c r="N68">
        <v>1011</v>
      </c>
      <c r="O68" t="s">
        <v>269</v>
      </c>
      <c r="P68" t="s">
        <v>269</v>
      </c>
      <c r="Q68">
        <v>1</v>
      </c>
      <c r="X68">
        <v>0.3</v>
      </c>
      <c r="Y68">
        <v>0</v>
      </c>
      <c r="Z68">
        <v>467.00000000000006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125</v>
      </c>
      <c r="AG68">
        <v>0.28799999999999998</v>
      </c>
      <c r="AH68">
        <v>2</v>
      </c>
      <c r="AI68">
        <v>443177697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ROW(Source!A216)</f>
        <v>216</v>
      </c>
      <c r="B69">
        <v>443177703</v>
      </c>
      <c r="C69">
        <v>443177693</v>
      </c>
      <c r="D69">
        <v>295270361</v>
      </c>
      <c r="E69">
        <v>1</v>
      </c>
      <c r="F69">
        <v>1</v>
      </c>
      <c r="G69">
        <v>1</v>
      </c>
      <c r="H69">
        <v>2</v>
      </c>
      <c r="I69" t="s">
        <v>266</v>
      </c>
      <c r="J69" t="s">
        <v>267</v>
      </c>
      <c r="K69" t="s">
        <v>268</v>
      </c>
      <c r="L69">
        <v>1368</v>
      </c>
      <c r="N69">
        <v>1011</v>
      </c>
      <c r="O69" t="s">
        <v>269</v>
      </c>
      <c r="P69" t="s">
        <v>269</v>
      </c>
      <c r="Q69">
        <v>1</v>
      </c>
      <c r="X69">
        <v>0.3</v>
      </c>
      <c r="Y69">
        <v>0</v>
      </c>
      <c r="Z69">
        <v>365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125</v>
      </c>
      <c r="AG69">
        <v>0.28799999999999998</v>
      </c>
      <c r="AH69">
        <v>2</v>
      </c>
      <c r="AI69">
        <v>443177698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387058693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1.1. Расчистка просек от ДКР 2026 МО ВУЕР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Казакова Татьяна Васильевна</dc:creator>
  <cp:lastModifiedBy>Казакова Татьяна Васильевна</cp:lastModifiedBy>
  <dcterms:created xsi:type="dcterms:W3CDTF">2026-06-26T07:02:24Z</dcterms:created>
  <dcterms:modified xsi:type="dcterms:W3CDTF">2026-06-26T07:11:24Z</dcterms:modified>
</cp:coreProperties>
</file>